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xhhs-my.sharepoint.com/personal/ilza_garcia_dshs_texas_gov/Documents/Desktop/Drupal Edits/TNAC/"/>
    </mc:Choice>
  </mc:AlternateContent>
  <xr:revisionPtr revIDLastSave="0" documentId="8_{4C7276AD-D8E4-4142-A810-A8896A11EC70}" xr6:coauthVersionLast="47" xr6:coauthVersionMax="47" xr10:uidLastSave="{00000000-0000-0000-0000-000000000000}"/>
  <bookViews>
    <workbookView xWindow="7350" yWindow="2505" windowWidth="17280" windowHeight="8925" firstSheet="5" activeTab="5" xr2:uid="{00000000-000D-0000-FFFF-FFFF00000000}"/>
  </bookViews>
  <sheets>
    <sheet name="Cover" sheetId="1" r:id="rId1"/>
    <sheet name="Master Inventory" sheetId="2" r:id="rId2"/>
    <sheet name="Recognition &amp; Incentives" sheetId="3" r:id="rId3"/>
    <sheet name="Resource Summary" sheetId="4" r:id="rId4"/>
    <sheet name="Categories" sheetId="5" r:id="rId5"/>
    <sheet name="Integration Exampl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zYAbY0nDyPCveomSYI+l8b4l/t1vSdwdzIU25hi5xWw="/>
    </ext>
  </extLst>
</workbook>
</file>

<file path=xl/calcChain.xml><?xml version="1.0" encoding="utf-8"?>
<calcChain xmlns="http://schemas.openxmlformats.org/spreadsheetml/2006/main">
  <c r="B11" i="4" l="1"/>
  <c r="B10" i="4"/>
  <c r="B9" i="4"/>
  <c r="B8" i="4"/>
  <c r="B7" i="4"/>
  <c r="B6" i="4"/>
  <c r="B5" i="4"/>
  <c r="B4" i="4"/>
  <c r="B3" i="4"/>
  <c r="B2" i="4"/>
</calcChain>
</file>

<file path=xl/sharedStrings.xml><?xml version="1.0" encoding="utf-8"?>
<sst xmlns="http://schemas.openxmlformats.org/spreadsheetml/2006/main" count="1362" uniqueCount="604">
  <si>
    <t>Texas Nutrition Education Inventory</t>
  </si>
  <si>
    <t>Committee-Ready Environmental Scan Appendix</t>
  </si>
  <si>
    <t>Purpose</t>
  </si>
  <si>
    <t>This workbook inventories publicly available, nonprofit, low-cost, and Texas-supported nutrition education curricula, resources, recognition programs, and implementation opportunities for Early Childhood through Grade 12 settings.</t>
  </si>
  <si>
    <t>Workbook Tabs</t>
  </si>
  <si>
    <t>Master Inventory: Full resource list with implementation fields.</t>
  </si>
  <si>
    <t>Recognition &amp; Incentives: State and recognition programs that can motivate implementation.</t>
  </si>
  <si>
    <t>Resource Summary: Quick counts and summary by category.</t>
  </si>
  <si>
    <t>Categories: Lists used for dropdowns and reference.</t>
  </si>
  <si>
    <t>Program / Resource Name</t>
  </si>
  <si>
    <t>Organization</t>
  </si>
  <si>
    <t>Texas-Based</t>
  </si>
  <si>
    <t>Organization Type</t>
  </si>
  <si>
    <t>Type</t>
  </si>
  <si>
    <t>Audience</t>
  </si>
  <si>
    <t>Grade Band</t>
  </si>
  <si>
    <t>Primary Setting</t>
  </si>
  <si>
    <t>School Nutrition Connection</t>
  </si>
  <si>
    <t>Culinary / Food Literacy Component</t>
  </si>
  <si>
    <t>Garden / Farm to School Component</t>
  </si>
  <si>
    <t>Family Engagement Component</t>
  </si>
  <si>
    <t>Recognition / Incentive Program</t>
  </si>
  <si>
    <t>Cost / Access</t>
  </si>
  <si>
    <t>Website</t>
  </si>
  <si>
    <t>Notes / Implementation Considerations</t>
  </si>
  <si>
    <t>Learn, Grow, Eat &amp; GO! (LGEG)</t>
  </si>
  <si>
    <t>Texas A&amp;M AgriLife Extension / International Junior Master Gardener</t>
  </si>
  <si>
    <t>Yes</t>
  </si>
  <si>
    <t>University / Extension</t>
  </si>
  <si>
    <t>Curriculum</t>
  </si>
  <si>
    <t>K-12 Students</t>
  </si>
  <si>
    <t>Grades 3-5; adaptable K-6</t>
  </si>
  <si>
    <t>Classroom; Garden; Afterschool</t>
  </si>
  <si>
    <t>Can connect classroom lessons to cafeteria taste tests and garden harvests.</t>
  </si>
  <si>
    <t>Some; includes food tasting and healthy eating activities.</t>
  </si>
  <si>
    <t>No</t>
  </si>
  <si>
    <t>Low Cost</t>
  </si>
  <si>
    <t xml:space="preserve">https://jmgkids.us/lgeg/ </t>
  </si>
  <si>
    <t>Research-based, evidence-based garden, nutrition, physical activity, and family engagement curriculum.</t>
  </si>
  <si>
    <t>Early Childhood Learn, Grow, Eat &amp; GO!</t>
  </si>
  <si>
    <t>Early Childhood</t>
  </si>
  <si>
    <t>PreK-K</t>
  </si>
  <si>
    <t>Early Childhood; Garden</t>
  </si>
  <si>
    <t>Can connect snack/meal routines to sensory food exploration.</t>
  </si>
  <si>
    <t>Some</t>
  </si>
  <si>
    <t xml:space="preserve">https://jmgkids.us/ </t>
  </si>
  <si>
    <t>Early childhood adaptation of LGEG for younger learners.</t>
  </si>
  <si>
    <t>Health and Nutrition from the Garden</t>
  </si>
  <si>
    <t>International Junior Master Gardener / Texas A&amp;M AgriLife</t>
  </si>
  <si>
    <t>Elementary; adaptable</t>
  </si>
  <si>
    <t>Classroom; Garden</t>
  </si>
  <si>
    <t>Supports cafeteria/garden-to-table connections.</t>
  </si>
  <si>
    <t>Optional</t>
  </si>
  <si>
    <t xml:space="preserve">https://jmgkids.us/curriculum/ </t>
  </si>
  <si>
    <t>Garden-based health and nutrition lessons.</t>
  </si>
  <si>
    <t>Junior Master Gardener Core Curriculum</t>
  </si>
  <si>
    <t>Grades 3-8</t>
  </si>
  <si>
    <t>Can support school gardens tied to cafeteria education.</t>
  </si>
  <si>
    <t>Youth gardening curriculum with opportunities to connect plant science and nutrition.</t>
  </si>
  <si>
    <t>Texas Grow! Eat! Go! (TGEG)</t>
  </si>
  <si>
    <t>Texas A&amp;M AgriLife Extension and partners</t>
  </si>
  <si>
    <t>University / Research</t>
  </si>
  <si>
    <t>Intervention / Curriculum Model</t>
  </si>
  <si>
    <t>Elementary</t>
  </si>
  <si>
    <t>Classroom; Garden; Family</t>
  </si>
  <si>
    <t>Can reinforce healthy menu exposure and taste tests.</t>
  </si>
  <si>
    <t>Free / Program-based</t>
  </si>
  <si>
    <t xml:space="preserve">https://agrilifeextension.tamu.edu/ </t>
  </si>
  <si>
    <t>Texas school-based obesity prevention intervention built around gardening, nutrition, and physical activity.</t>
  </si>
  <si>
    <t>Balancing Food &amp; Play</t>
  </si>
  <si>
    <t>Texas A&amp;M AgriLife Extension</t>
  </si>
  <si>
    <t>Curriculum / Program</t>
  </si>
  <si>
    <t>Classroom; Family</t>
  </si>
  <si>
    <t>Can support school wellness and cafeteria promotion messages.</t>
  </si>
  <si>
    <t>Healthy eating and physical activity program often implemented through Extension.</t>
  </si>
  <si>
    <t>Walk Across Texas! Youth</t>
  </si>
  <si>
    <t>Program</t>
  </si>
  <si>
    <t>K-12</t>
  </si>
  <si>
    <t>Schoolwide; PE; Wellness</t>
  </si>
  <si>
    <t>Can be paired with school meal and hydration messaging.</t>
  </si>
  <si>
    <t>Free</t>
  </si>
  <si>
    <t xml:space="preserve">https://walkacrosstexas.tamu.edu/ </t>
  </si>
  <si>
    <t>Physical activity program that can support broader healthy lifestyle education.</t>
  </si>
  <si>
    <t>Choose Health: Food, Fun, and Fitness</t>
  </si>
  <si>
    <t>Texas 4-H / Texas A&amp;M AgriLife Extension</t>
  </si>
  <si>
    <t>Upper Elementary; Middle</t>
  </si>
  <si>
    <t>Afterschool; 4-H; Classroom</t>
  </si>
  <si>
    <t>Can support taste testing and food literacy activities.</t>
  </si>
  <si>
    <t xml:space="preserve">https://texas4-h.tamu.edu/ </t>
  </si>
  <si>
    <t>Youth nutrition and physical activity curriculum used through 4-H/Extension contexts.</t>
  </si>
  <si>
    <t>Texas 4-H Healthy Lifestyles Resources</t>
  </si>
  <si>
    <t>Texas 4-H Youth Development</t>
  </si>
  <si>
    <t>Resource Library</t>
  </si>
  <si>
    <t>4-H; Afterschool; Schoolwide</t>
  </si>
  <si>
    <t>Can support wellness committees and student leadership.</t>
  </si>
  <si>
    <t>Healthy living resources and youth leadership opportunities.</t>
  </si>
  <si>
    <t>Cooking Up Fun</t>
  </si>
  <si>
    <t>Curriculum / Culinary Program</t>
  </si>
  <si>
    <t>Preschool / Early Elementary</t>
  </si>
  <si>
    <t>ECE; Classroom; Family</t>
  </si>
  <si>
    <t>Can connect food preparation to meals/snacks.</t>
  </si>
  <si>
    <t>Low Cost / Program-based</t>
  </si>
  <si>
    <t xml:space="preserve">Request materials from your local extension agent; https://agrilifeextension.tamu.edu/ </t>
  </si>
  <si>
    <t>Culinary nutrition and food exploration for young children.</t>
  </si>
  <si>
    <t>CATCH</t>
  </si>
  <si>
    <t>CATCH Global Foundation / UTHealth Houston origins</t>
  </si>
  <si>
    <t>Nonprofit / University-developed</t>
  </si>
  <si>
    <t>PreK-8</t>
  </si>
  <si>
    <t>Classroom; PE; Schoolwide</t>
  </si>
  <si>
    <t>Strong fit with cafeteria promotions and coordinated school health.</t>
  </si>
  <si>
    <t>Some; taste tests/healthy foods activities</t>
  </si>
  <si>
    <t>Low Cost / Paid</t>
  </si>
  <si>
    <t xml:space="preserve">https://catch.org/ </t>
  </si>
  <si>
    <t>Comprehensive school health curriculum with Texas origins.</t>
  </si>
  <si>
    <t>CATCH Early Childhood</t>
  </si>
  <si>
    <t>CATCH Global Foundation</t>
  </si>
  <si>
    <t>ECE; Classroom; Schoolwide</t>
  </si>
  <si>
    <t>Can connect with meal/snack routines.</t>
  </si>
  <si>
    <t xml:space="preserve">https://catch.org/program/early-childhood/ </t>
  </si>
  <si>
    <t>Early childhood version of CATCH.</t>
  </si>
  <si>
    <t>CATCH Kids Club</t>
  </si>
  <si>
    <t>Curriculum / Afterschool</t>
  </si>
  <si>
    <t>K-5; afterschool</t>
  </si>
  <si>
    <t>Afterschool; Recreation</t>
  </si>
  <si>
    <t>Can reinforce school nutrition messaging beyond school day.</t>
  </si>
  <si>
    <t>https://catch.org/program/catch-kids-club-after-school/</t>
  </si>
  <si>
    <t>After-school health, nutrition, and physical activity program.</t>
  </si>
  <si>
    <t>Color Me Healthy</t>
  </si>
  <si>
    <t>Implemented through Extension/SNAP-Ed networks</t>
  </si>
  <si>
    <t>Partial</t>
  </si>
  <si>
    <t>Nonprofit / Extension-supported</t>
  </si>
  <si>
    <t>Ages 4-5; PreK-K</t>
  </si>
  <si>
    <t>ECE; Classroom</t>
  </si>
  <si>
    <t>Can reinforce healthy meals/snacks.</t>
  </si>
  <si>
    <t>Some; food exploration</t>
  </si>
  <si>
    <t>Low Cost / Free via partners</t>
  </si>
  <si>
    <t xml:space="preserve">https://colormehealthy.com/ </t>
  </si>
  <si>
    <t>Nutrition and physical activity curriculum for young children.</t>
  </si>
  <si>
    <t>Steps to Health: Color Me Healthy</t>
  </si>
  <si>
    <t>Texas A&amp;M AgriLife Extension / Texas 4-H Healthy South Region Center</t>
  </si>
  <si>
    <t>Curriculum / Implementation Resource</t>
  </si>
  <si>
    <t>Ages 4-5</t>
  </si>
  <si>
    <t>Supports healthy food exposure in childcare settings.</t>
  </si>
  <si>
    <t xml:space="preserve">https://texas4h-hsrc.com/color-me-healthy/ </t>
  </si>
  <si>
    <t>Texas Extension-supported implementation resource for Color Me Healthy.</t>
  </si>
  <si>
    <t>Bienestar</t>
  </si>
  <si>
    <t>San Antonio / Texas-developed school health program</t>
  </si>
  <si>
    <t>University / Community</t>
  </si>
  <si>
    <t>Elementary; Middle</t>
  </si>
  <si>
    <t>Classroom; Family; Schoolwide</t>
  </si>
  <si>
    <t>Can reinforce healthy eating environments and cafeteria messages.</t>
  </si>
  <si>
    <t>Program-based</t>
  </si>
  <si>
    <t>https://sahrc.org/childrens-programs/</t>
  </si>
  <si>
    <t>Texas-developed school health program addressing diabetes prevention and healthy behaviors.</t>
  </si>
  <si>
    <t>Prairie View A&amp;M Extension: Nutrition Education</t>
  </si>
  <si>
    <t>Prairie View A&amp;M Extension Program</t>
  </si>
  <si>
    <t>Resource / Program</t>
  </si>
  <si>
    <t>K-12 Students; Families</t>
  </si>
  <si>
    <t>K-12; Family</t>
  </si>
  <si>
    <t>School; Community</t>
  </si>
  <si>
    <t>Potential partner for school nutrition and family engagement.</t>
  </si>
  <si>
    <t>https://www.pvamu.edu/cafnr/extension/</t>
  </si>
  <si>
    <t>Community-based nutrition education and technical assistance.</t>
  </si>
  <si>
    <t>Texas SNAP-Ed / Good Food, Good Move</t>
  </si>
  <si>
    <t>Texas Health and Human Services Commission</t>
  </si>
  <si>
    <t>State Agency</t>
  </si>
  <si>
    <t>Resource Network / Program</t>
  </si>
  <si>
    <t>Early Childhood; K-12 Students; Families</t>
  </si>
  <si>
    <t>PreK-12; Family</t>
  </si>
  <si>
    <t>Community; School; Family</t>
  </si>
  <si>
    <t>Can support nutrition education, food budgeting, healthy choices, and school-family engagement.</t>
  </si>
  <si>
    <t>https://goodfoodgoodmove.org/</t>
  </si>
  <si>
    <t>Texas SNAP-Ed campaign and nutrition education provider network.</t>
  </si>
  <si>
    <t>Texas SNAP-Ed Provider Network</t>
  </si>
  <si>
    <t>HHSC / Local Implementing Agencies</t>
  </si>
  <si>
    <t>State Agency / Community Partner</t>
  </si>
  <si>
    <t>Program / Partner Network</t>
  </si>
  <si>
    <t>PreK-12</t>
  </si>
  <si>
    <t>School; Community; Family</t>
  </si>
  <si>
    <t>Can provide classes and resources that supplement district activities.</t>
  </si>
  <si>
    <t>Free for eligible audiences</t>
  </si>
  <si>
    <t xml:space="preserve">https://www.hhs.texas.gov/services/food/snap-ed </t>
  </si>
  <si>
    <t>Local providers may offer nutrition education classes and resources.</t>
  </si>
  <si>
    <t>Texas WIC Nutrition Education Resources</t>
  </si>
  <si>
    <t>Early Childhood; Families</t>
  </si>
  <si>
    <t>Birth-5; Family</t>
  </si>
  <si>
    <t>Family; ECE</t>
  </si>
  <si>
    <t>Supports families of young children and ECE nutrition messaging.</t>
  </si>
  <si>
    <t xml:space="preserve">https://texaswic.org/ </t>
  </si>
  <si>
    <t>Nutrition resources, recipes, videos, and education for WIC families.</t>
  </si>
  <si>
    <t>Texas WIC Watch Me Grow</t>
  </si>
  <si>
    <t>Texas WIC</t>
  </si>
  <si>
    <t>Resource</t>
  </si>
  <si>
    <t>Birth-5</t>
  </si>
  <si>
    <t>Can be shared by ECE programs and school readiness partners.</t>
  </si>
  <si>
    <t xml:space="preserve">https://texaswic.org/health-nutrition/children/watch-me-grow-years-1-5 </t>
  </si>
  <si>
    <t>Child development and nutrition education resource for ages 1-5.</t>
  </si>
  <si>
    <t>Early Childhood Texas Nutrition Resources</t>
  </si>
  <si>
    <t>Texas Health and Human Services Commission / Early Childhood Texas</t>
  </si>
  <si>
    <t>State Agency Portal</t>
  </si>
  <si>
    <t>Resource Portal</t>
  </si>
  <si>
    <t>Can be shared through ECE and family engagement channels.</t>
  </si>
  <si>
    <t xml:space="preserve">https://www.earlychildhood.texas.gov/nutrition </t>
  </si>
  <si>
    <t>State portal connecting families to nutrition resources.</t>
  </si>
  <si>
    <t>Texas Department of Agriculture SquareMeals</t>
  </si>
  <si>
    <t>Texas Department of Agriculture Food and Nutrition Division</t>
  </si>
  <si>
    <t>K-12 Students; School Nutrition Professionals</t>
  </si>
  <si>
    <t>School Nutrition; District</t>
  </si>
  <si>
    <t>Direct school nutrition program connection.</t>
  </si>
  <si>
    <t xml:space="preserve">https://www.squaremeals.org/ </t>
  </si>
  <si>
    <t>Primary TDA Food and Nutrition Division website.</t>
  </si>
  <si>
    <t>Texas Farm Fresh Network</t>
  </si>
  <si>
    <t>Texas Department of Agriculture</t>
  </si>
  <si>
    <t>Resource Network</t>
  </si>
  <si>
    <t>K-12 Students; ECE; School Nutrition</t>
  </si>
  <si>
    <t>School Nutrition; Farm to School</t>
  </si>
  <si>
    <t>Strong; local procurement and education.</t>
  </si>
  <si>
    <t xml:space="preserve">https://squaremeals.org/FandN-Resources/Texas-Farm-Fresh </t>
  </si>
  <si>
    <t>Farm to School and local food resource hub.</t>
  </si>
  <si>
    <t>Texas Farm Fresh Challenge</t>
  </si>
  <si>
    <t>Recognition / Engagement Program</t>
  </si>
  <si>
    <t>K-12 Students; School Nutrition Programs</t>
  </si>
  <si>
    <t>School Nutrition; Cafeteria; Classroom</t>
  </si>
  <si>
    <t>Strong; cafeteria promotions, local foods, education, taste tests.</t>
  </si>
  <si>
    <t xml:space="preserve">https://squaremeals.org/FandN-Resources/Texas-Farm-Fresh/Farm-Fresh-Challenge </t>
  </si>
  <si>
    <t>Annual October challenge with recognition for participating contracting entities.</t>
  </si>
  <si>
    <t>Texas Farm Fresh Resources</t>
  </si>
  <si>
    <t>Toolkit / Resource</t>
  </si>
  <si>
    <t>Strong; includes recipes and activities.</t>
  </si>
  <si>
    <t xml:space="preserve">https://squaremeals.org/FandNResources/TexasFarmFresh/FarmFreshChallenge/FarmFreshChallengeResources.aspx </t>
  </si>
  <si>
    <t>Resources to support successful Farm Fresh Challenge implementation.</t>
  </si>
  <si>
    <t>Texas Fruit and Vegetable Day</t>
  </si>
  <si>
    <t>Statewide Engagement / Recognition</t>
  </si>
  <si>
    <t>Schoolwide; Cafeteria; Classroom</t>
  </si>
  <si>
    <t>Strong; cafeteria promotions, taste tests, menu items.</t>
  </si>
  <si>
    <t>https://www.squaremeals.org/Programs/National-School-Lunch-Program/Texas-Fruit-and-Vegetable-Day</t>
  </si>
  <si>
    <t>Statewide opportunity to promote fruits, vegetables, and healthy eating.</t>
  </si>
  <si>
    <t>Texas Fruit and Vegetable Day Contest</t>
  </si>
  <si>
    <t>Texas Department of Agriculture / Texas Association for School Nutrition</t>
  </si>
  <si>
    <t>State / Association</t>
  </si>
  <si>
    <t>Recognition Program</t>
  </si>
  <si>
    <t>School Nutrition; Cafeteria</t>
  </si>
  <si>
    <t>Strong; recognizes school nutrition engagement activities.</t>
  </si>
  <si>
    <t xml:space="preserve">https://tasn.memberclicks.net/texas-fruits-veggies </t>
  </si>
  <si>
    <t>Contest recognizing Texas Fruit and Vegetable Day activities.</t>
  </si>
  <si>
    <t>Local Wellness Policy Resources</t>
  </si>
  <si>
    <t>Policy / Toolkit</t>
  </si>
  <si>
    <t>K-12 Students; District Leaders</t>
  </si>
  <si>
    <t>District; Schoolwide</t>
  </si>
  <si>
    <t>Strong; school nutrition often supports LWP implementation.</t>
  </si>
  <si>
    <t xml:space="preserve">https://squaremeals.org/Programs/National-School-Lunch-Program/Local-Wellness-Policy-Requirements </t>
  </si>
  <si>
    <t>Supports compliance and continuous improvement for nutrition education, promotion, physical activity, and wellness.</t>
  </si>
  <si>
    <t>Fresh Fruit and Vegetable Program (FFVP)</t>
  </si>
  <si>
    <t>USDA / Texas Department of Agriculture</t>
  </si>
  <si>
    <t>Federal / State-administered</t>
  </si>
  <si>
    <t>Program / Nutrition Promotion</t>
  </si>
  <si>
    <t>School Nutrition; Classroom</t>
  </si>
  <si>
    <t>Strong; introduces fresh produce outside meals.</t>
  </si>
  <si>
    <t>Food exposure</t>
  </si>
  <si>
    <t>Grant / Program</t>
  </si>
  <si>
    <t xml:space="preserve">https://squaremeals.org/Programs/Fresh-Fruit-and-Vegetable-Program </t>
  </si>
  <si>
    <t>Can be paired with education about fruits and vegetables.</t>
  </si>
  <si>
    <t>Texas School Health Program</t>
  </si>
  <si>
    <t>Texas Department of State Health Services</t>
  </si>
  <si>
    <t>Framework / Resource</t>
  </si>
  <si>
    <t>Schoolwide; District</t>
  </si>
  <si>
    <t>Supports coordinated school health and wellness integration.</t>
  </si>
  <si>
    <t xml:space="preserve">https://www.dshs.texas.gov/texas-school-health </t>
  </si>
  <si>
    <t>School health program resources and guidance.</t>
  </si>
  <si>
    <t>Healthy School Environment Resources</t>
  </si>
  <si>
    <t>Resource / Framework</t>
  </si>
  <si>
    <t>Schoolwide</t>
  </si>
  <si>
    <t>Supports healthy school environment and wellness planning.</t>
  </si>
  <si>
    <t xml:space="preserve">https://www.dshs.texas.gov/texas-school-health/healthy-school-environment </t>
  </si>
  <si>
    <t>Resources for healthy school environments.</t>
  </si>
  <si>
    <t>School Health Advisory Council (SHAC) Resources</t>
  </si>
  <si>
    <t>Policy / Resource</t>
  </si>
  <si>
    <t>Strong; can include school nutrition directors and nutrition education planning.</t>
  </si>
  <si>
    <t xml:space="preserve">https://www.dshs.texas.gov/texas-school-health/school-health-advisory-councils </t>
  </si>
  <si>
    <t>Supports SHAC implementation and school board recommendations.</t>
  </si>
  <si>
    <t>Whole School, Whole Community, Whole Child (WSCC) Supports</t>
  </si>
  <si>
    <t>Texas DSHS / CDC Framework</t>
  </si>
  <si>
    <t>State / Federal Framework</t>
  </si>
  <si>
    <t>Framework</t>
  </si>
  <si>
    <t>Supports cross-department school nutrition and health integration.</t>
  </si>
  <si>
    <t>Framework for integrating health education, nutrition services, family engagement, and school environment.</t>
  </si>
  <si>
    <t>Texas Healthy Building Blocks (THBB)</t>
  </si>
  <si>
    <t>Texas Department of State Health Services / Texas A&amp;M AgriLife Child Care Training</t>
  </si>
  <si>
    <t>State Agency / University Partner</t>
  </si>
  <si>
    <t>Recognition / Technical Assistance</t>
  </si>
  <si>
    <t>Early Childhood; Child Care</t>
  </si>
  <si>
    <t>Supports healthy meals/snacks and ECE environments.</t>
  </si>
  <si>
    <t>Outdoor learning optional</t>
  </si>
  <si>
    <t xml:space="preserve">https://www.dshs.texas.gov/obesity-prevention-program/texas-healthy-building-blocks </t>
  </si>
  <si>
    <t>Statewide recognition program supporting ECE obesity prevention best practices.</t>
  </si>
  <si>
    <t>Texas Healthy Building Blocks Recognition Application</t>
  </si>
  <si>
    <t>Texas A&amp;M AgriLife Child Care Training / DSHS</t>
  </si>
  <si>
    <t>University / State Partner</t>
  </si>
  <si>
    <t>Recognition Application</t>
  </si>
  <si>
    <t>Supports implementation and documentation of nutrition/physical activity best practices.</t>
  </si>
  <si>
    <t xml:space="preserve">https://childcare.tamu.edu/thbb/early-childhood-education-programs/apply-for-recognition/ </t>
  </si>
  <si>
    <t>Application pathway for ECE programs that meet recognition criteria.</t>
  </si>
  <si>
    <t>Go NAPSACC Texas / THBB</t>
  </si>
  <si>
    <t>Texas Healthy Building Blocks</t>
  </si>
  <si>
    <t>State-supported Tool</t>
  </si>
  <si>
    <t>Assessment / Technical Assistance</t>
  </si>
  <si>
    <t>Supports policies and practices around meals, snacks, beverages, physical activity.</t>
  </si>
  <si>
    <t xml:space="preserve">https://childcare.tamu.edu/thbb/ </t>
  </si>
  <si>
    <t>THBB is powered by Go NAPSACC to support ECE best practices.</t>
  </si>
  <si>
    <t>Outdoor Learning Environments (OLE!) Texas</t>
  </si>
  <si>
    <t>Texas DSHS / Texas early childhood partners</t>
  </si>
  <si>
    <t>State-supported Recognition / Resource</t>
  </si>
  <si>
    <t>Recognition / Resource</t>
  </si>
  <si>
    <t>Early Childhood; Outdoor Learning</t>
  </si>
  <si>
    <t>Indirect; supports active and garden/outdoor environments.</t>
  </si>
  <si>
    <t xml:space="preserve">https://www.dshs.texas.gov/obesity-prevention-program </t>
  </si>
  <si>
    <t>Related ECE wellness/obesity prevention initiative.</t>
  </si>
  <si>
    <t>UTHealth Child Nutrition Toolkit</t>
  </si>
  <si>
    <t>Michael &amp; Susan Dell Center for Healthy Living, UTHealth Houston</t>
  </si>
  <si>
    <t>K-12 Students; Educators</t>
  </si>
  <si>
    <t>K-12; educator/adult</t>
  </si>
  <si>
    <t>Classroom; Wellness; District</t>
  </si>
  <si>
    <t>Can support school nutrition education and policy discussions.</t>
  </si>
  <si>
    <t xml:space="preserve">https://sph.uth.edu/research/centers/dell/child-health-toolkits/child-nutrition-toolkit </t>
  </si>
  <si>
    <t>Child nutrition toolkit from UTHealth Houston.</t>
  </si>
  <si>
    <t>Texas SPAN Resources</t>
  </si>
  <si>
    <t>UTHealth Houston School of Public Health</t>
  </si>
  <si>
    <t>Data / Resource</t>
  </si>
  <si>
    <t>K-12 Students; Policymakers</t>
  </si>
  <si>
    <t>Research; Planning</t>
  </si>
  <si>
    <t>Supports needs assessment and program planning.</t>
  </si>
  <si>
    <t xml:space="preserve">https://span-interactive.sph.uth.edu/ </t>
  </si>
  <si>
    <t>Statewide physical activity and nutrition surveillance data to inform planning.</t>
  </si>
  <si>
    <t>Texas School Physical Activity and Nutrition Survey (SPAN)</t>
  </si>
  <si>
    <t>Assessment / Data Resource</t>
  </si>
  <si>
    <t>Planning; Evaluation</t>
  </si>
  <si>
    <t>Can inform school wellness/nutrition education priorities.</t>
  </si>
  <si>
    <t>https://sph.uth.edu/research/centers/dell/resources/span/Texas%20SPAN%20Overview.pdf</t>
  </si>
  <si>
    <t>Research data source relevant to statewide nutrition and physical activity trends.</t>
  </si>
  <si>
    <t>CLI Engage Healthy Habits Resources</t>
  </si>
  <si>
    <t>Children's Learning Institute at UTHealth Houston</t>
  </si>
  <si>
    <t>University / Early Learning</t>
  </si>
  <si>
    <t>PreK</t>
  </si>
  <si>
    <t>Can reinforce healthy routines in PreK settings.</t>
  </si>
  <si>
    <t>Free / Account-based</t>
  </si>
  <si>
    <t xml:space="preserve">https://cliengage.org/ </t>
  </si>
  <si>
    <t>Early childhood education resource platform; includes health-related supports where available.</t>
  </si>
  <si>
    <t>Head Start Nutrition Education Supports</t>
  </si>
  <si>
    <t>Texas Head Start / Local Head Start Programs</t>
  </si>
  <si>
    <t>Federal / Local Program</t>
  </si>
  <si>
    <t>ECE; Family</t>
  </si>
  <si>
    <t>Direct meal/snack and family nutrition connection.</t>
  </si>
  <si>
    <t xml:space="preserve">https://eclkc.ohs.acf.hhs.gov/nutrition </t>
  </si>
  <si>
    <t>National Head Start nutrition resources implemented by Texas Head Start programs.</t>
  </si>
  <si>
    <t>Cooking Matters (Texas Implementation Partners)</t>
  </si>
  <si>
    <t>Share Our Strength / Local Texas Partners</t>
  </si>
  <si>
    <t>Nonprofit</t>
  </si>
  <si>
    <t>Culinary Nutrition Program</t>
  </si>
  <si>
    <t>Elementary-High; Family</t>
  </si>
  <si>
    <t>Family engagement and afterschool connection.</t>
  </si>
  <si>
    <t xml:space="preserve">https://cookingmatters.org/ </t>
  </si>
  <si>
    <t>Culinary nutrition education delivered through local partners; not Texas-developed but used by Texas nonprofits.</t>
  </si>
  <si>
    <t>Common Threads</t>
  </si>
  <si>
    <t>Classroom; Afterschool; Family</t>
  </si>
  <si>
    <t>Can support cooking skills and food literacy.</t>
  </si>
  <si>
    <t>Free / Grant-funded / Paid</t>
  </si>
  <si>
    <t xml:space="preserve">https://www.commonthreads.org/ </t>
  </si>
  <si>
    <t>Culinary nutrition and food education programming with Texas presence.</t>
  </si>
  <si>
    <t>Brighter Bites</t>
  </si>
  <si>
    <t>Program / Resource</t>
  </si>
  <si>
    <t>School; Family; Community</t>
  </si>
  <si>
    <t>Strong connection to produce exposure and family education.</t>
  </si>
  <si>
    <t>Free for participating schools</t>
  </si>
  <si>
    <t xml:space="preserve">https://brighterbites.org/ </t>
  </si>
  <si>
    <t>Houston-founded nonprofit combining produce distribution, nutrition education, and family engagement.</t>
  </si>
  <si>
    <t>Recipe for Success Foundation</t>
  </si>
  <si>
    <t>Culinary / Garden Program</t>
  </si>
  <si>
    <t>Garden; Culinary; Classroom</t>
  </si>
  <si>
    <t>Can support school garden and food literacy partnerships.</t>
  </si>
  <si>
    <t xml:space="preserve">https://www.recipe4success.org/ </t>
  </si>
  <si>
    <t>Houston-based nonprofit focused on food literacy, gardens, and cooking.</t>
  </si>
  <si>
    <t>Urban Harvest School Gardens Resources</t>
  </si>
  <si>
    <t>Urban Harvest</t>
  </si>
  <si>
    <t>Garden / Resource</t>
  </si>
  <si>
    <t>Garden; Classroom; Community</t>
  </si>
  <si>
    <t>Can connect gardens to cafeterias and nutrition education.</t>
  </si>
  <si>
    <t xml:space="preserve">https://www.urbanharvest.org/ </t>
  </si>
  <si>
    <t>Houston-based garden education and community food systems organization.</t>
  </si>
  <si>
    <t>Sustainable Food Center School / Family Resources</t>
  </si>
  <si>
    <t>Sustainable Food Center</t>
  </si>
  <si>
    <t>Community; Family; Culinary</t>
  </si>
  <si>
    <t>Can support family engagement and cooking education.</t>
  </si>
  <si>
    <t xml:space="preserve">https://sustainablefoodcenter.org/ </t>
  </si>
  <si>
    <t>Austin-based nonprofit supporting cooking, gardening, and local food education.</t>
  </si>
  <si>
    <t>Edible Schoolyard Project Resources (Texas-adaptable)</t>
  </si>
  <si>
    <t>Edible Schoolyard Project</t>
  </si>
  <si>
    <t>Can support garden-to-cafeteria and food literacy activities.</t>
  </si>
  <si>
    <t xml:space="preserve">https://edibleschoolyard.org/ </t>
  </si>
  <si>
    <t>Not Texas-based, but public nonprofit resource relevant to culinary/garden integration.</t>
  </si>
  <si>
    <t>USDA Team Nutrition Resources</t>
  </si>
  <si>
    <t>USDA Food and Nutrition Service</t>
  </si>
  <si>
    <t>Federal Agency</t>
  </si>
  <si>
    <t>K-12 Students; ECE</t>
  </si>
  <si>
    <t>School Nutrition; Classroom; ECE</t>
  </si>
  <si>
    <t>Strong; designed for school meal programs and nutrition education.</t>
  </si>
  <si>
    <t>https://www.fns.usda.gov/team-nutrition</t>
  </si>
  <si>
    <t>Not Texas-based, but commonly used free public resources supporting school nutrition education.</t>
  </si>
  <si>
    <t>MyPlate Resources for Schools</t>
  </si>
  <si>
    <t>USDA Center for Nutrition Policy and Promotion</t>
  </si>
  <si>
    <t>Classroom; Family; School Nutrition</t>
  </si>
  <si>
    <t>Useful for cafeteria and family-facing education.</t>
  </si>
  <si>
    <t>https://www.myplate.gov/life-stages/kids</t>
  </si>
  <si>
    <t>Not Texas-based, but free public resource often used in schools.</t>
  </si>
  <si>
    <t>No Kid Hungry Texas / School Meals Resources</t>
  </si>
  <si>
    <t>Share Our Strength / No Kid Hungry Texas</t>
  </si>
  <si>
    <t>Resource / Campaign</t>
  </si>
  <si>
    <t>School Nutrition; Family Engagement</t>
  </si>
  <si>
    <t>Strong school meals connection; indirect nutrition education.</t>
  </si>
  <si>
    <t xml:space="preserve">https://state.nokidhungry.org/texas/ </t>
  </si>
  <si>
    <t>Supports school meals access and family engagement; not a formal nutrition curriculum.</t>
  </si>
  <si>
    <t>Local Public Health Department Nutrition Education</t>
  </si>
  <si>
    <t>Local Health Departments</t>
  </si>
  <si>
    <t>Public Health / Local Government</t>
  </si>
  <si>
    <t>Partner / Program</t>
  </si>
  <si>
    <t>Can provide speakers, outreach, and family resources.</t>
  </si>
  <si>
    <t>Free / Varies</t>
  </si>
  <si>
    <t xml:space="preserve">https://www.dshs.texas.gov/regional-local-health-operations </t>
  </si>
  <si>
    <t>Local availability varies; useful partnership category.</t>
  </si>
  <si>
    <t>County Extension Nutrition Education</t>
  </si>
  <si>
    <t>Texas A&amp;M AgriLife Extension County Offices</t>
  </si>
  <si>
    <t>Can support classroom lessons, family events, and cafeteria tie-ins.</t>
  </si>
  <si>
    <t xml:space="preserve">https://agrilifeextension.tamu.edu/counties/ </t>
  </si>
  <si>
    <t>County-level Extension is a feasible implementation partner, especially for rural districts.</t>
  </si>
  <si>
    <t>Master Gardener Youth / School Garden Support</t>
  </si>
  <si>
    <t>Texas Master Gardener Program / County Extension</t>
  </si>
  <si>
    <t>Extension / Volunteer Network</t>
  </si>
  <si>
    <t>Partner / Resource</t>
  </si>
  <si>
    <t>Garden; School; Community</t>
  </si>
  <si>
    <t>Can support garden-based nutrition education connected to school nutrition.</t>
  </si>
  <si>
    <t>Free / Volunteer-based</t>
  </si>
  <si>
    <t xml:space="preserve">https://txmg.org/ </t>
  </si>
  <si>
    <t>Volunteer support varies by county.</t>
  </si>
  <si>
    <t>Family and Consumer Sciences / Culinary Arts CTE</t>
  </si>
  <si>
    <t>Local Texas School Districts</t>
  </si>
  <si>
    <t>School District / CTE</t>
  </si>
  <si>
    <t>Course / Integration Opportunity</t>
  </si>
  <si>
    <t>Middle; High</t>
  </si>
  <si>
    <t>CTE; Culinary Lab</t>
  </si>
  <si>
    <t>Can connect culinary skills, school meals, and food literacy.</t>
  </si>
  <si>
    <t>Existing school program</t>
  </si>
  <si>
    <t xml:space="preserve">https://tea.texas.gov/academics/college-career-and-military-prep/career-and-technical-education </t>
  </si>
  <si>
    <t>Not a single curriculum; important integration pathway for secondary nutrition education.</t>
  </si>
  <si>
    <t>Agriculture Education / FFA Food Systems Connections</t>
  </si>
  <si>
    <t>Local Texas School Districts / Texas FFA</t>
  </si>
  <si>
    <t>School District / Student Organization</t>
  </si>
  <si>
    <t>Integration Opportunity</t>
  </si>
  <si>
    <t>Agriculture; CTE; Afterschool</t>
  </si>
  <si>
    <t>Can connect local procurement, food systems, and Farm to School.</t>
  </si>
  <si>
    <t>https://www.texasffa.org/</t>
  </si>
  <si>
    <t>Useful for secondary food systems and agriculture nutrition integration.</t>
  </si>
  <si>
    <t>Afterschool Cooking or Gardening Clubs</t>
  </si>
  <si>
    <t>Local Districts / Community Partners</t>
  </si>
  <si>
    <t>Local Program</t>
  </si>
  <si>
    <t>Afterschool</t>
  </si>
  <si>
    <t>Can complement cafeteria and classroom nutrition messages.</t>
  </si>
  <si>
    <t>Varies</t>
  </si>
  <si>
    <t>Not a single resource; included as an implementation opportunity.</t>
  </si>
  <si>
    <t>Cooking Well with Friends</t>
  </si>
  <si>
    <t>Texas A&amp;M Extension</t>
  </si>
  <si>
    <t>Families</t>
  </si>
  <si>
    <t>Can support culinary skills for family meal preparation</t>
  </si>
  <si>
    <t>https://agrilifelearn.tamu.edu/s/product/cooking-well-with-friends/01t4x000002ciNfAAI</t>
  </si>
  <si>
    <t>4-lesson kit teaching families how to do healthy meal prep; family-oriented but could be adapted for after-school programming</t>
  </si>
  <si>
    <t>Dinner Tonight! Family Mealtime</t>
  </si>
  <si>
    <t>K-8 and Teens</t>
  </si>
  <si>
    <t>https://dinnertonight.tamu.edu/family-mealtime/</t>
  </si>
  <si>
    <t>Family-oriented kit including conversation starters about healthy food, child-approved healthy recipes, and information about the benefits of family mealtime</t>
  </si>
  <si>
    <t>Path to the Plate</t>
  </si>
  <si>
    <t>All ages</t>
  </si>
  <si>
    <t xml:space="preserve">Can support nutrition education  </t>
  </si>
  <si>
    <t>https://pathtotheplate.tamu.edu/</t>
  </si>
  <si>
    <t>Appears slightly out-of-date, most resources are from 2022 or earlier, but still a helpful resource library for nutrition education focused on busting food myths</t>
  </si>
  <si>
    <t>10&amp;10,000 Change Challenge</t>
  </si>
  <si>
    <t>Families, teens, adults</t>
  </si>
  <si>
    <t>High; adaptable</t>
  </si>
  <si>
    <t>Family</t>
  </si>
  <si>
    <t>Can support nutrition and physical activity promotion</t>
  </si>
  <si>
    <t>https://howdyhealth.tamu.edu/programs/10-10000/</t>
  </si>
  <si>
    <t>Curriculum which can be used for older teens, adults, families, and coworkers to challenge people to eat more fruits and veggies and move more</t>
  </si>
  <si>
    <t>Canning &amp; Food Preservation</t>
  </si>
  <si>
    <t>Resource Library and Curriculum</t>
  </si>
  <si>
    <t>Families, communities</t>
  </si>
  <si>
    <t>Family, community</t>
  </si>
  <si>
    <t>Can support nutrition education and farm-to-table education on food preparation and preservation</t>
  </si>
  <si>
    <t>https://agrilifeextension.tamu.edu/assets/life-health/cooking-food-safety/canning-food-preservation/</t>
  </si>
  <si>
    <t>Resources and programming can be requested from your AgriLife agent. This program teaches Texans how to can and preserve food and follow recipes and food safety guidelines.</t>
  </si>
  <si>
    <t>Food Technology, Processing &amp; Safety</t>
  </si>
  <si>
    <t>Community</t>
  </si>
  <si>
    <t>https://aggie-horticulture.tamu.edu/food-technology/</t>
  </si>
  <si>
    <t>Resource library for many culinary techniques, including information on how to prepare different produce, food safety, and farming, aimed towards organizations but useful for individuals too. Extension agents can provide any materials that are not linked.</t>
  </si>
  <si>
    <t>Kids &amp; Cows &amp; More</t>
  </si>
  <si>
    <t>Farm resources for kids to visit and learn about agriculture</t>
  </si>
  <si>
    <t>2nd-5th graders</t>
  </si>
  <si>
    <t>School; afterschool</t>
  </si>
  <si>
    <t>School field trips to the farm support nutrition and agriculture education</t>
  </si>
  <si>
    <t>https://www.kidscowsandmore.org/</t>
  </si>
  <si>
    <t>Agricultural learning program for elementary school kids; learn about where food and fiber comes from, and includes opportunities to visit a farm on a field trip.</t>
  </si>
  <si>
    <t>Winning with Nutrition</t>
  </si>
  <si>
    <t>Middle school athletes</t>
  </si>
  <si>
    <t>Sports nutrition for student athletes, supporting dietary health and healthy weight</t>
  </si>
  <si>
    <t>health_winning_with_nutrition_curriculum.pdf</t>
  </si>
  <si>
    <t>The Winning with Nutrition program includes five lessons that teach young athletes the importance of nutrition and making healthy choices that will impact their athletic performance.</t>
  </si>
  <si>
    <t>Walk N Talk</t>
  </si>
  <si>
    <t>Adaptable</t>
  </si>
  <si>
    <t>Can support nutrition education and hydration strategies without sugar-sweetened beverages</t>
  </si>
  <si>
    <t>Free / varies</t>
  </si>
  <si>
    <t>Request materials from your local AgriLife extension agent</t>
  </si>
  <si>
    <t>4 or 8 meetings weekly to discuss either increasing produce consumption and hydrating with non-sugar-sweetened beverages</t>
  </si>
  <si>
    <t>Choose Healthy</t>
  </si>
  <si>
    <t xml:space="preserve">Middle school  </t>
  </si>
  <si>
    <t>5th-8th grades</t>
  </si>
  <si>
    <t>Supports nutrition education and physical activity</t>
  </si>
  <si>
    <t>This 4-session series (optional 5th session) for middle-school aged youth encourages making healthier choices from the MyPlate food groups, choosing healthy drinks, and being more physically active.</t>
  </si>
  <si>
    <t>A Fresh Start to a Healthier You!</t>
  </si>
  <si>
    <t>High school/adults</t>
  </si>
  <si>
    <t>High; adults</t>
  </si>
  <si>
    <t>School; afterschool; adaptable</t>
  </si>
  <si>
    <t>Request materials from your local AgriLife extension agent; https://texas4h-hsrc.com/fresh-start-to-a-healthier-you/</t>
  </si>
  <si>
    <t>Self-paced online course option or in-person delivery by and Agrilife extension agent. 4 nutrition sessions about increasing fruit and vegetable intakes, food safety, saving money on food, and the importance of engaging in daily physical activity.</t>
  </si>
  <si>
    <t>Get the Facts</t>
  </si>
  <si>
    <t xml:space="preserve">School; afterschool  </t>
  </si>
  <si>
    <t xml:space="preserve">Supports nutrition education  </t>
  </si>
  <si>
    <t>4 sessions on reading nutrition labels; session materials available upon request to an AgriLife agent</t>
  </si>
  <si>
    <t>Growing and Nourishing Healthier Communities Garden Course</t>
  </si>
  <si>
    <t>Community; school; afterschool</t>
  </si>
  <si>
    <t>Supports nutrition education and farm-to-table agriculture education</t>
  </si>
  <si>
    <t>Request materials from your local AgriLife extension agent; https://aggie-horticulture.tamu.edu/growing-and-nourishing-healthy-communities/</t>
  </si>
  <si>
    <t>6 sessions on growing your own garden (fruits and veggies) and improving access to fresh produce</t>
  </si>
  <si>
    <t>Agency / Organization</t>
  </si>
  <si>
    <t>Connection to Nutrition Education</t>
  </si>
  <si>
    <t>Incentive / Recognition Type</t>
  </si>
  <si>
    <t>https://squaremeals.org/FandN-Resources/Texas-Farm-Fresh/Farm-Fresh-Challenge</t>
  </si>
  <si>
    <t>https://www.squaremeals.org/</t>
  </si>
  <si>
    <t>https://tasn.memberclicks.net/texas-fruits-veggies</t>
  </si>
  <si>
    <t>Go NAPSACC/ Texas Healthy Building Blocks (THBB)</t>
  </si>
  <si>
    <t>https://www.dshs.texas.gov/obesity-prevention-program/texas-healthy-building-blocks</t>
  </si>
  <si>
    <t>https://childcare.tamu.edu/thbb/early-childhood-education-programs/apply-for-recognition/</t>
  </si>
  <si>
    <t>https://www.dshs.texas.gov/obesity-prevention-program</t>
  </si>
  <si>
    <t>Texas Nutrition Education Inventory Summary</t>
  </si>
  <si>
    <t>Updated 7.6.26</t>
  </si>
  <si>
    <t>Total Entries</t>
  </si>
  <si>
    <t>Texas-Based Entries</t>
  </si>
  <si>
    <t>Partial Texas Connection</t>
  </si>
  <si>
    <t>Recognition / Incentive Programs</t>
  </si>
  <si>
    <t>Free Resources</t>
  </si>
  <si>
    <t>Low Cost / Paid / Program-Based Resources</t>
  </si>
  <si>
    <t>Resources with School Nutrition Connection</t>
  </si>
  <si>
    <t>Resources with Culinary / Food Literacy Component</t>
  </si>
  <si>
    <t>Resources with Garden / Farm to School Component</t>
  </si>
  <si>
    <t>Resources with Family Engagement Component</t>
  </si>
  <si>
    <t>Key Inventory Categories</t>
  </si>
  <si>
    <t>Examples</t>
  </si>
  <si>
    <t>Formal curricula</t>
  </si>
  <si>
    <t>LGEG, CATCH, Color Me Healthy, Bienestar</t>
  </si>
  <si>
    <t>State agency resources</t>
  </si>
  <si>
    <t>TDA, HHSC, DSHS</t>
  </si>
  <si>
    <t>Recognition and incentive programs</t>
  </si>
  <si>
    <t>Texas Fruit and Vegetable Day, Farm Fresh Challenge, THBB</t>
  </si>
  <si>
    <t>Culinary / food literacy</t>
  </si>
  <si>
    <t>Cooking Up Fun, Cooking Matters, Common Threads, CTE Culinary</t>
  </si>
  <si>
    <t>School nutrition integration</t>
  </si>
  <si>
    <t>Taste tests, cafeteria education, Farm to School, Local Wellness Policy</t>
  </si>
  <si>
    <t>Competitive Grant</t>
  </si>
  <si>
    <t>Free / Low Cost</t>
  </si>
  <si>
    <t>Free / Partner-based</t>
  </si>
  <si>
    <t>K-12 Students; Schools</t>
  </si>
  <si>
    <t>Grant / Incentive</t>
  </si>
  <si>
    <t>https://cookingmatters.org/</t>
  </si>
  <si>
    <t>School Environment</t>
  </si>
  <si>
    <t>Potential Nutrition Education Opportunities</t>
  </si>
  <si>
    <t>Example Resources</t>
  </si>
  <si>
    <t>Classroom Instruction</t>
  </si>
  <si>
    <t>Evidence-based curricula, TEKS-aligned examples, health/science lessons</t>
  </si>
  <si>
    <t>School Nutrition Program</t>
  </si>
  <si>
    <t>Taste tests, cafeteria signage, menu education, student menu voting</t>
  </si>
  <si>
    <t>TDA Farm Fresh Challenge, Texas Fruit and Vegetable Day,</t>
  </si>
  <si>
    <t>Farm to School</t>
  </si>
  <si>
    <t>Local food promotions, producer visits, procurement education</t>
  </si>
  <si>
    <t>Texas Farm Fresh Network, Farm Fresh Challenge</t>
  </si>
  <si>
    <t>School Gardens</t>
  </si>
  <si>
    <t>Plant science, harvesting, garden-to-table learning</t>
  </si>
  <si>
    <t>JMG, LGEG, Urban Harvest, Master Gardeners</t>
  </si>
  <si>
    <t>Culinary Education</t>
  </si>
  <si>
    <t>Cooking demos, recipe development, food preparation</t>
  </si>
  <si>
    <t>Family Engagement</t>
  </si>
  <si>
    <t>Family nights, newsletters, recipes, take-home resources</t>
  </si>
  <si>
    <t>Texas WIC, SNAP-Ed, Brighter Bites</t>
  </si>
  <si>
    <t>Sensory food exploration, healthy snacks/meals, family education</t>
  </si>
  <si>
    <t>THBB, Color Me Healthy, Early Childhood LGEG</t>
  </si>
  <si>
    <t>Cooking clubs, gardening clubs, physical activity challenges</t>
  </si>
  <si>
    <t>CATCH Kids Club, Texas 4-H, Walk Across Texas</t>
  </si>
  <si>
    <t>Policy/Wellness</t>
  </si>
  <si>
    <t>SHAC, Local Wellness Policy, school nutrition leadership</t>
  </si>
  <si>
    <t>TDA LWP Resources, DSHS SHAC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</si>
</sst>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6" formatCode="&quot;$&quot;#,##0_);[Red]\(&quot;$&quot;#,##0\)"/>
  </numFmts>
  <fonts count="10">
    <font>
      <sz val="11"/>
      <color rgb="FF000000"/>
      <name val="Carlito"/>
      <scheme val="minor"/>
    </font>
    <font>
      <b/>
      <sz val="18"/>
      <color rgb="FFFFFFFF"/>
      <name val="Carlito"/>
    </font>
    <font>
      <i/>
      <sz val="12"/>
      <color rgb="FF1F4E79"/>
      <name val="Carlito"/>
    </font>
    <font>
      <sz val="11"/>
      <color theme="1"/>
      <name val="Carlito"/>
    </font>
    <font>
      <b/>
      <sz val="12"/>
      <color theme="1"/>
      <name val="Carlito"/>
    </font>
    <font>
      <b/>
      <sz val="11"/>
      <color rgb="FFFFFFFF"/>
      <name val="Carlito"/>
    </font>
    <font>
      <b/>
      <sz val="14"/>
      <color rgb="FFFFFFFF"/>
      <name val="Carlito"/>
    </font>
    <font>
      <b/>
      <sz val="11"/>
      <color theme="1"/>
      <name val="Carlito"/>
    </font>
    <font>
      <sz val="11"/>
      <color theme="1"/>
      <name val="Carlito"/>
      <scheme val="minor"/>
    </font>
    <font>
      <u/>
      <sz val="11"/>
      <color theme="10"/>
      <name val="Carlito"/>
      <scheme val="minor"/>
    </font>
  </fonts>
  <fills count="6">
    <fill>
      <patternFill patternType="none"/>
    </fill>
    <fill>
      <patternFill patternType="gray125"/>
    </fill>
    <fill>
      <patternFill patternType="solid">
        <fgColor rgb="FF1F4E79"/>
        <bgColor rgb="FF1F4E79"/>
      </patternFill>
    </fill>
    <fill>
      <patternFill patternType="solid">
        <fgColor rgb="FFD9EAF7"/>
        <bgColor rgb="FFD9EAF7"/>
      </patternFill>
    </fill>
    <fill>
      <patternFill patternType="solid">
        <fgColor rgb="FF70AD47"/>
        <bgColor rgb="FF70AD47"/>
      </patternFill>
    </fill>
    <fill>
      <patternFill patternType="solid">
        <fgColor rgb="FFF2F2F2"/>
        <bgColor rgb="FFF2F2F2"/>
      </patternFill>
    </fill>
  </fills>
  <borders count="2">
    <border>
      <left/>
      <right/>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18">
    <xf numFmtId="0" fontId="0" fillId="0" borderId="0" xfId="0"/>
    <xf numFmtId="0" fontId="1" fillId="2" borderId="1" xfId="0" applyFont="1" applyFill="1" applyBorder="1" applyAlignment="1">
      <alignment wrapText="1"/>
    </xf>
    <xf numFmtId="0" fontId="2" fillId="0" borderId="0" xfId="0" applyFont="1" applyAlignment="1">
      <alignment wrapText="1"/>
    </xf>
    <xf numFmtId="0" fontId="3" fillId="0" borderId="0" xfId="0" applyFont="1" applyAlignment="1">
      <alignment wrapText="1"/>
    </xf>
    <xf numFmtId="0" fontId="4" fillId="3" borderId="1" xfId="0" applyFont="1" applyFill="1" applyBorder="1" applyAlignment="1">
      <alignment wrapText="1"/>
    </xf>
    <xf numFmtId="0" fontId="5" fillId="2" borderId="1" xfId="0" applyFont="1" applyFill="1" applyBorder="1" applyAlignment="1">
      <alignment horizontal="center" vertical="top" wrapText="1"/>
    </xf>
    <xf numFmtId="0" fontId="3" fillId="0" borderId="0" xfId="0" applyFont="1" applyAlignment="1">
      <alignment vertical="top" wrapText="1"/>
    </xf>
    <xf numFmtId="0" fontId="5" fillId="4" borderId="1" xfId="0" applyFont="1" applyFill="1" applyBorder="1" applyAlignment="1">
      <alignment horizontal="center" wrapText="1"/>
    </xf>
    <xf numFmtId="0" fontId="6" fillId="2" borderId="1" xfId="0" applyFont="1" applyFill="1" applyBorder="1" applyAlignment="1">
      <alignment vertical="top" wrapText="1"/>
    </xf>
    <xf numFmtId="0" fontId="7" fillId="3" borderId="1" xfId="0" applyFont="1" applyFill="1" applyBorder="1" applyAlignment="1">
      <alignment vertical="top" wrapText="1"/>
    </xf>
    <xf numFmtId="0" fontId="7" fillId="5" borderId="1" xfId="0" applyFont="1" applyFill="1" applyBorder="1" applyAlignment="1">
      <alignment vertical="top" wrapText="1"/>
    </xf>
    <xf numFmtId="0" fontId="5" fillId="4" borderId="1" xfId="0" applyFont="1" applyFill="1" applyBorder="1" applyAlignment="1">
      <alignment vertical="top" wrapText="1"/>
    </xf>
    <xf numFmtId="0" fontId="5" fillId="2" borderId="1" xfId="0" applyFont="1" applyFill="1" applyBorder="1"/>
    <xf numFmtId="0" fontId="8" fillId="0" borderId="0" xfId="0" applyFont="1"/>
    <xf numFmtId="0" fontId="5" fillId="2" borderId="1" xfId="0" applyFont="1" applyFill="1" applyBorder="1" applyAlignment="1">
      <alignment wrapText="1"/>
    </xf>
    <xf numFmtId="6" fontId="3" fillId="0" borderId="0" xfId="0" applyNumberFormat="1" applyFont="1" applyAlignment="1">
      <alignment vertical="top" wrapText="1"/>
    </xf>
    <xf numFmtId="0" fontId="9" fillId="0" borderId="0" xfId="1" applyAlignment="1">
      <alignment vertical="top" wrapText="1"/>
    </xf>
    <xf numFmtId="0" fontId="9" fillId="0" borderId="0" xfId="1" applyAlignment="1">
      <alignment vertical="top"/>
    </xf>
  </cellXfs>
  <cellStyles count="2">
    <cellStyle name="Hyperlink" xfId="1" builtinId="8"/>
    <cellStyle name="Normal" xfId="0" builtinId="0"/>
  </cellStyles>
  <dxfs count="16">
    <dxf>
      <fill>
        <patternFill patternType="solid">
          <fgColor rgb="FFE2F0D9"/>
          <bgColor rgb="FFE2F0D9"/>
        </patternFill>
      </fill>
    </dxf>
    <dxf>
      <fill>
        <patternFill patternType="solid">
          <fgColor rgb="FFE2F0D9"/>
          <bgColor rgb="FFE2F0D9"/>
        </patternFill>
      </fill>
    </dxf>
    <dxf>
      <fill>
        <patternFill patternType="solid">
          <fgColor rgb="FFFCE4D6"/>
          <bgColor rgb="FFFCE4D6"/>
        </patternFill>
      </fill>
    </dxf>
    <dxf>
      <fill>
        <patternFill patternType="solid">
          <fgColor rgb="FFE2F0D9"/>
          <bgColor rgb="FFE2F0D9"/>
        </patternFill>
      </fill>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
      <fill>
        <patternFill patternType="solid">
          <fgColor theme="0"/>
          <bgColor theme="0"/>
        </patternFill>
      </fill>
    </dxf>
    <dxf>
      <fill>
        <patternFill patternType="solid">
          <fgColor rgb="FFC1E4F5"/>
          <bgColor rgb="FFC1E4F5"/>
        </patternFill>
      </fill>
    </dxf>
    <dxf>
      <fill>
        <patternFill patternType="solid">
          <fgColor theme="4"/>
          <bgColor theme="4"/>
        </patternFill>
      </fill>
    </dxf>
  </dxfs>
  <tableStyles count="4">
    <tableStyle name="Master Inventory-style" pivot="0" count="3" xr9:uid="{00000000-0011-0000-FFFF-FFFF00000000}">
      <tableStyleElement type="headerRow" dxfId="15"/>
      <tableStyleElement type="firstRowStripe" dxfId="14"/>
      <tableStyleElement type="secondRowStripe" dxfId="13"/>
    </tableStyle>
    <tableStyle name="Recognition &amp; Incentives-style" pivot="0" count="3" xr9:uid="{00000000-0011-0000-FFFF-FFFF01000000}">
      <tableStyleElement type="headerRow" dxfId="12"/>
      <tableStyleElement type="firstRowStripe" dxfId="11"/>
      <tableStyleElement type="secondRowStripe" dxfId="10"/>
    </tableStyle>
    <tableStyle name="Resource Summary-style" pivot="0" count="3" xr9:uid="{00000000-0011-0000-FFFF-FFFF02000000}">
      <tableStyleElement type="headerRow" dxfId="9"/>
      <tableStyleElement type="firstRowStripe" dxfId="8"/>
      <tableStyleElement type="secondRowStripe" dxfId="7"/>
    </tableStyle>
    <tableStyle name="Integration Examples-style" pivot="0" count="3" xr9:uid="{00000000-0011-0000-FFFF-FFFF03000000}">
      <tableStyleElement type="headerRow" dxfId="6"/>
      <tableStyleElement type="firstRowStripe"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P73">
  <tableColumns count="16">
    <tableColumn id="1" xr3:uid="{00000000-0010-0000-0000-000001000000}" name="Program / Resource Name"/>
    <tableColumn id="2" xr3:uid="{00000000-0010-0000-0000-000002000000}" name="Organization"/>
    <tableColumn id="3" xr3:uid="{00000000-0010-0000-0000-000003000000}" name="Texas-Based"/>
    <tableColumn id="4" xr3:uid="{00000000-0010-0000-0000-000004000000}" name="Organization Type"/>
    <tableColumn id="5" xr3:uid="{00000000-0010-0000-0000-000005000000}" name="Type"/>
    <tableColumn id="6" xr3:uid="{00000000-0010-0000-0000-000006000000}" name="Audience"/>
    <tableColumn id="7" xr3:uid="{00000000-0010-0000-0000-000007000000}" name="Grade Band"/>
    <tableColumn id="8" xr3:uid="{00000000-0010-0000-0000-000008000000}" name="Primary Setting"/>
    <tableColumn id="9" xr3:uid="{00000000-0010-0000-0000-000009000000}" name="School Nutrition Connection"/>
    <tableColumn id="10" xr3:uid="{00000000-0010-0000-0000-00000A000000}" name="Culinary / Food Literacy Component"/>
    <tableColumn id="11" xr3:uid="{00000000-0010-0000-0000-00000B000000}" name="Garden / Farm to School Component"/>
    <tableColumn id="12" xr3:uid="{00000000-0010-0000-0000-00000C000000}" name="Family Engagement Component"/>
    <tableColumn id="13" xr3:uid="{00000000-0010-0000-0000-00000D000000}" name="Recognition / Incentive Program"/>
    <tableColumn id="14" xr3:uid="{00000000-0010-0000-0000-00000E000000}" name="Cost / Access"/>
    <tableColumn id="15" xr3:uid="{00000000-0010-0000-0000-00000F000000}" name="Website"/>
    <tableColumn id="16" xr3:uid="{00000000-0010-0000-0000-000010000000}" name="Notes / Implementation Considerations"/>
  </tableColumns>
  <tableStyleInfo name="Master Inventor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1:G7">
  <tableColumns count="7">
    <tableColumn id="1" xr3:uid="{00000000-0010-0000-0100-000001000000}" name="Program"/>
    <tableColumn id="2" xr3:uid="{00000000-0010-0000-0100-000002000000}" name="Agency / Organization"/>
    <tableColumn id="3" xr3:uid="{00000000-0010-0000-0100-000003000000}" name="Audience"/>
    <tableColumn id="4" xr3:uid="{00000000-0010-0000-0100-000004000000}" name="Connection to Nutrition Education"/>
    <tableColumn id="5" xr3:uid="{00000000-0010-0000-0100-000005000000}" name="Incentive / Recognition Type"/>
    <tableColumn id="6" xr3:uid="{00000000-0010-0000-0100-000006000000}" name="Cost / Access"/>
    <tableColumn id="7" xr3:uid="{00000000-0010-0000-0100-000007000000}" name="Website"/>
  </tableColumns>
  <tableStyleInfo name="Recognition &amp; Incentive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13:B18">
  <tableColumns count="2">
    <tableColumn id="1" xr3:uid="{00000000-0010-0000-0200-000001000000}" name="Key Inventory Categories"/>
    <tableColumn id="2" xr3:uid="{00000000-0010-0000-0200-000002000000}" name="Examples"/>
  </tableColumns>
  <tableStyleInfo name="Resource Summary-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A1:C10">
  <tableColumns count="3">
    <tableColumn id="1" xr3:uid="{00000000-0010-0000-0300-000001000000}" name="School Environment"/>
    <tableColumn id="2" xr3:uid="{00000000-0010-0000-0300-000002000000}" name="Potential Nutrition Education Opportunities"/>
    <tableColumn id="3" xr3:uid="{00000000-0010-0000-0300-000003000000}" name="Example Resources"/>
  </tableColumns>
  <tableStyleInfo name="Integration Example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Carlito"/>
        <a:ea typeface="Carlito"/>
        <a:cs typeface="Carlito"/>
      </a:majorFont>
      <a:minorFont>
        <a:latin typeface="Carlito"/>
        <a:ea typeface="Carlito"/>
        <a:cs typeface="Carli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sustainablefoodcenter.org/" TargetMode="External"/><Relationship Id="rId18" Type="http://schemas.openxmlformats.org/officeDocument/2006/relationships/hyperlink" Target="https://cookingmatters.org/" TargetMode="External"/><Relationship Id="rId26" Type="http://schemas.openxmlformats.org/officeDocument/2006/relationships/hyperlink" Target="https://childcare.tamu.edu/thbb/early-childhood-education-programs/apply-for-recognition/" TargetMode="External"/><Relationship Id="rId39" Type="http://schemas.openxmlformats.org/officeDocument/2006/relationships/hyperlink" Target="https://www.squaremeals.org/" TargetMode="External"/><Relationship Id="rId21" Type="http://schemas.openxmlformats.org/officeDocument/2006/relationships/hyperlink" Target="https://sph.uth.edu/research/centers/dell/resources/span/Texas%20SPAN%20Overview.pdf" TargetMode="External"/><Relationship Id="rId34" Type="http://schemas.openxmlformats.org/officeDocument/2006/relationships/hyperlink" Target="https://tasn.memberclicks.net/texas-fruits-veggies" TargetMode="External"/><Relationship Id="rId42" Type="http://schemas.openxmlformats.org/officeDocument/2006/relationships/hyperlink" Target="https://texaswic.org/" TargetMode="External"/><Relationship Id="rId47" Type="http://schemas.openxmlformats.org/officeDocument/2006/relationships/hyperlink" Target="https://texas4h-hsrc.com/color-me-healthy/" TargetMode="External"/><Relationship Id="rId50" Type="http://schemas.openxmlformats.org/officeDocument/2006/relationships/hyperlink" Target="https://catch.org/program/early-childhood/" TargetMode="External"/><Relationship Id="rId55" Type="http://schemas.openxmlformats.org/officeDocument/2006/relationships/hyperlink" Target="https://agrilifeextension.tamu.edu/" TargetMode="External"/><Relationship Id="rId7" Type="http://schemas.openxmlformats.org/officeDocument/2006/relationships/hyperlink" Target="https://tea.texas.gov/academics/college-career-and-military-prep/career-and-technical-education" TargetMode="External"/><Relationship Id="rId2" Type="http://schemas.openxmlformats.org/officeDocument/2006/relationships/hyperlink" Target="https://dinnertonight.tamu.edu/family-mealtime/" TargetMode="External"/><Relationship Id="rId16" Type="http://schemas.openxmlformats.org/officeDocument/2006/relationships/hyperlink" Target="https://brighterbites.org/" TargetMode="External"/><Relationship Id="rId29" Type="http://schemas.openxmlformats.org/officeDocument/2006/relationships/hyperlink" Target="https://www.dshs.texas.gov/texas-school-health/school-health-advisory-councils" TargetMode="External"/><Relationship Id="rId11" Type="http://schemas.openxmlformats.org/officeDocument/2006/relationships/hyperlink" Target="https://state.nokidhungry.org/texas/" TargetMode="External"/><Relationship Id="rId24" Type="http://schemas.openxmlformats.org/officeDocument/2006/relationships/hyperlink" Target="https://www.dshs.texas.gov/obesity-prevention-program" TargetMode="External"/><Relationship Id="rId32" Type="http://schemas.openxmlformats.org/officeDocument/2006/relationships/hyperlink" Target="https://squaremeals.org/Programs/Fresh-Fruit-and-Vegetable-Program" TargetMode="External"/><Relationship Id="rId37" Type="http://schemas.openxmlformats.org/officeDocument/2006/relationships/hyperlink" Target="https://squaremeals.org/FandN-Resources/Texas-Farm-Fresh/Farm-Fresh-Challenge" TargetMode="External"/><Relationship Id="rId40" Type="http://schemas.openxmlformats.org/officeDocument/2006/relationships/hyperlink" Target="https://www.earlychildhood.texas.gov/nutrition" TargetMode="External"/><Relationship Id="rId45" Type="http://schemas.openxmlformats.org/officeDocument/2006/relationships/hyperlink" Target="https://www.pvamu.edu/cafnr/extension/" TargetMode="External"/><Relationship Id="rId53" Type="http://schemas.openxmlformats.org/officeDocument/2006/relationships/hyperlink" Target="https://texas4-h.tamu.edu/" TargetMode="External"/><Relationship Id="rId58" Type="http://schemas.openxmlformats.org/officeDocument/2006/relationships/hyperlink" Target="https://jmgkids.us/curriculum/" TargetMode="External"/><Relationship Id="rId5" Type="http://schemas.openxmlformats.org/officeDocument/2006/relationships/hyperlink" Target="https://www.kidscowsandmore.org/" TargetMode="External"/><Relationship Id="rId61" Type="http://schemas.openxmlformats.org/officeDocument/2006/relationships/table" Target="../tables/table1.xml"/><Relationship Id="rId19" Type="http://schemas.openxmlformats.org/officeDocument/2006/relationships/hyperlink" Target="https://eclkc.ohs.acf.hhs.gov/nutrition" TargetMode="External"/><Relationship Id="rId14" Type="http://schemas.openxmlformats.org/officeDocument/2006/relationships/hyperlink" Target="https://www.urbanharvest.org/" TargetMode="External"/><Relationship Id="rId22" Type="http://schemas.openxmlformats.org/officeDocument/2006/relationships/hyperlink" Target="https://span-interactive.sph.uth.edu/" TargetMode="External"/><Relationship Id="rId27" Type="http://schemas.openxmlformats.org/officeDocument/2006/relationships/hyperlink" Target="https://www.dshs.texas.gov/obesity-prevention-program/texas-healthy-building-blocks" TargetMode="External"/><Relationship Id="rId30" Type="http://schemas.openxmlformats.org/officeDocument/2006/relationships/hyperlink" Target="https://www.dshs.texas.gov/texas-school-health/healthy-school-environment" TargetMode="External"/><Relationship Id="rId35" Type="http://schemas.openxmlformats.org/officeDocument/2006/relationships/hyperlink" Target="https://www.squaremeals.org/Programs/National-School-Lunch-Program/Texas-Fruit-and-Vegetable-Day" TargetMode="External"/><Relationship Id="rId43" Type="http://schemas.openxmlformats.org/officeDocument/2006/relationships/hyperlink" Target="https://www.hhs.texas.gov/services/food/snap-ed" TargetMode="External"/><Relationship Id="rId48" Type="http://schemas.openxmlformats.org/officeDocument/2006/relationships/hyperlink" Target="https://colormehealthy.com/" TargetMode="External"/><Relationship Id="rId56" Type="http://schemas.openxmlformats.org/officeDocument/2006/relationships/hyperlink" Target="https://agrilifeextension.tamu.edu/" TargetMode="External"/><Relationship Id="rId8" Type="http://schemas.openxmlformats.org/officeDocument/2006/relationships/hyperlink" Target="https://txmg.org/" TargetMode="External"/><Relationship Id="rId51" Type="http://schemas.openxmlformats.org/officeDocument/2006/relationships/hyperlink" Target="https://catch.org/" TargetMode="External"/><Relationship Id="rId3" Type="http://schemas.openxmlformats.org/officeDocument/2006/relationships/hyperlink" Target="https://pathtotheplate.tamu.edu/" TargetMode="External"/><Relationship Id="rId12" Type="http://schemas.openxmlformats.org/officeDocument/2006/relationships/hyperlink" Target="https://edibleschoolyard.org/" TargetMode="External"/><Relationship Id="rId17" Type="http://schemas.openxmlformats.org/officeDocument/2006/relationships/hyperlink" Target="https://www.commonthreads.org/" TargetMode="External"/><Relationship Id="rId25" Type="http://schemas.openxmlformats.org/officeDocument/2006/relationships/hyperlink" Target="https://childcare.tamu.edu/thbb/" TargetMode="External"/><Relationship Id="rId33" Type="http://schemas.openxmlformats.org/officeDocument/2006/relationships/hyperlink" Target="https://squaremeals.org/Programs/National-School-Lunch-Program/Local-Wellness-Policy-Requirements" TargetMode="External"/><Relationship Id="rId38" Type="http://schemas.openxmlformats.org/officeDocument/2006/relationships/hyperlink" Target="https://squaremeals.org/FandN-Resources/Texas-Farm-Fresh" TargetMode="External"/><Relationship Id="rId46" Type="http://schemas.openxmlformats.org/officeDocument/2006/relationships/hyperlink" Target="https://sahrc.org/childrens-programs/" TargetMode="External"/><Relationship Id="rId59" Type="http://schemas.openxmlformats.org/officeDocument/2006/relationships/hyperlink" Target="https://jmgkids.us/" TargetMode="External"/><Relationship Id="rId20" Type="http://schemas.openxmlformats.org/officeDocument/2006/relationships/hyperlink" Target="https://cliengage.org/" TargetMode="External"/><Relationship Id="rId41" Type="http://schemas.openxmlformats.org/officeDocument/2006/relationships/hyperlink" Target="https://texaswic.org/health-nutrition/children/watch-me-grow-years-1-5" TargetMode="External"/><Relationship Id="rId54" Type="http://schemas.openxmlformats.org/officeDocument/2006/relationships/hyperlink" Target="https://walkacrosstexas.tamu.edu/" TargetMode="External"/><Relationship Id="rId1" Type="http://schemas.openxmlformats.org/officeDocument/2006/relationships/hyperlink" Target="https://agrilifelearn.tamu.edu/s/product/cooking-well-with-friends/01t4x000002ciNfAAI" TargetMode="External"/><Relationship Id="rId6" Type="http://schemas.openxmlformats.org/officeDocument/2006/relationships/hyperlink" Target="https://www.texasffa.org/" TargetMode="External"/><Relationship Id="rId15" Type="http://schemas.openxmlformats.org/officeDocument/2006/relationships/hyperlink" Target="https://www.recipe4success.org/" TargetMode="External"/><Relationship Id="rId23" Type="http://schemas.openxmlformats.org/officeDocument/2006/relationships/hyperlink" Target="https://sph.uth.edu/research/centers/dell/child-health-toolkits/child-nutrition-toolkit" TargetMode="External"/><Relationship Id="rId28" Type="http://schemas.openxmlformats.org/officeDocument/2006/relationships/hyperlink" Target="https://www.dshs.texas.gov/texas-school-health" TargetMode="External"/><Relationship Id="rId36" Type="http://schemas.openxmlformats.org/officeDocument/2006/relationships/hyperlink" Target="https://squaremeals.org/FandNResources/TexasFarmFresh/FarmFreshChallenge/FarmFreshChallengeResources.aspx" TargetMode="External"/><Relationship Id="rId49" Type="http://schemas.openxmlformats.org/officeDocument/2006/relationships/hyperlink" Target="https://catch.org/program/catch-kids-club-after-school/" TargetMode="External"/><Relationship Id="rId57" Type="http://schemas.openxmlformats.org/officeDocument/2006/relationships/hyperlink" Target="https://jmgkids.us/curriculum/" TargetMode="External"/><Relationship Id="rId10" Type="http://schemas.openxmlformats.org/officeDocument/2006/relationships/hyperlink" Target="https://www.dshs.texas.gov/regional-local-health-operations" TargetMode="External"/><Relationship Id="rId31" Type="http://schemas.openxmlformats.org/officeDocument/2006/relationships/hyperlink" Target="https://www.dshs.texas.gov/texas-school-health" TargetMode="External"/><Relationship Id="rId44" Type="http://schemas.openxmlformats.org/officeDocument/2006/relationships/hyperlink" Target="https://goodfoodgoodmove.org/" TargetMode="External"/><Relationship Id="rId52" Type="http://schemas.openxmlformats.org/officeDocument/2006/relationships/hyperlink" Target="https://texas4-h.tamu.edu/" TargetMode="External"/><Relationship Id="rId60" Type="http://schemas.openxmlformats.org/officeDocument/2006/relationships/hyperlink" Target="https://jmgkids.us/lgeg/" TargetMode="External"/><Relationship Id="rId4" Type="http://schemas.openxmlformats.org/officeDocument/2006/relationships/hyperlink" Target="https://agrilifeextension.tamu.edu/assets/life-health/cooking-food-safety/canning-food-preservation/" TargetMode="External"/><Relationship Id="rId9" Type="http://schemas.openxmlformats.org/officeDocument/2006/relationships/hyperlink" Target="https://agrilifeextension.tamu.edu/counties/"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0"/>
  <sheetViews>
    <sheetView workbookViewId="0">
      <selection activeCell="A19" sqref="A19"/>
    </sheetView>
  </sheetViews>
  <sheetFormatPr defaultColWidth="12.625" defaultRowHeight="15" customHeight="1"/>
  <cols>
    <col min="1" max="1" width="120" customWidth="1"/>
    <col min="2" max="26" width="8.625" customWidth="1"/>
  </cols>
  <sheetData>
    <row r="1" spans="1:1" ht="22.5" customHeight="1">
      <c r="A1" s="1" t="s">
        <v>0</v>
      </c>
    </row>
    <row r="2" spans="1:1" ht="13.5" customHeight="1">
      <c r="A2" s="2" t="s">
        <v>1</v>
      </c>
    </row>
    <row r="3" spans="1:1" ht="13.5" customHeight="1">
      <c r="A3" s="3"/>
    </row>
    <row r="4" spans="1:1" ht="13.5" customHeight="1">
      <c r="A4" s="4" t="s">
        <v>2</v>
      </c>
    </row>
    <row r="5" spans="1:1" ht="13.5" customHeight="1">
      <c r="A5" s="3" t="s">
        <v>3</v>
      </c>
    </row>
    <row r="6" spans="1:1" ht="13.5" customHeight="1">
      <c r="A6" s="3"/>
    </row>
    <row r="7" spans="1:1" ht="13.5" customHeight="1">
      <c r="A7" s="4" t="s">
        <v>4</v>
      </c>
    </row>
    <row r="8" spans="1:1" ht="13.5" customHeight="1">
      <c r="A8" s="3" t="s">
        <v>5</v>
      </c>
    </row>
    <row r="9" spans="1:1" ht="13.5" customHeight="1">
      <c r="A9" s="3" t="s">
        <v>6</v>
      </c>
    </row>
    <row r="10" spans="1:1" ht="13.5" customHeight="1">
      <c r="A10" s="3" t="s">
        <v>7</v>
      </c>
    </row>
    <row r="11" spans="1:1" ht="13.5" customHeight="1">
      <c r="A11" s="3" t="s">
        <v>8</v>
      </c>
    </row>
    <row r="12" spans="1:1" ht="13.5" customHeight="1"/>
    <row r="13" spans="1:1" ht="13.5" customHeight="1"/>
    <row r="14" spans="1:1" ht="13.5" customHeight="1"/>
    <row r="15" spans="1:1" ht="13.5" customHeight="1"/>
    <row r="16" spans="1:1"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97"/>
  <sheetViews>
    <sheetView workbookViewId="0">
      <selection activeCell="F1" sqref="F1"/>
    </sheetView>
  </sheetViews>
  <sheetFormatPr defaultColWidth="12.625" defaultRowHeight="15" customHeight="1"/>
  <cols>
    <col min="1" max="1" width="32" customWidth="1"/>
    <col min="2" max="2" width="34" customWidth="1"/>
    <col min="3" max="3" width="12" customWidth="1"/>
    <col min="4" max="4" width="22" customWidth="1"/>
    <col min="5" max="5" width="24" customWidth="1"/>
    <col min="6" max="6" width="22" customWidth="1"/>
    <col min="7" max="7" width="18" customWidth="1"/>
    <col min="8" max="8" width="24" customWidth="1"/>
    <col min="9" max="9" width="38" customWidth="1"/>
    <col min="10" max="12" width="24" customWidth="1"/>
    <col min="13" max="13" width="18" customWidth="1"/>
    <col min="14" max="14" width="16" customWidth="1"/>
    <col min="15" max="15" width="38" customWidth="1"/>
    <col min="16" max="16" width="48" customWidth="1"/>
    <col min="17" max="26" width="8.625" customWidth="1"/>
  </cols>
  <sheetData>
    <row r="1" spans="1:16" ht="34.5" customHeight="1">
      <c r="A1" s="5" t="s">
        <v>9</v>
      </c>
      <c r="B1" s="5" t="s">
        <v>10</v>
      </c>
      <c r="C1" s="5" t="s">
        <v>11</v>
      </c>
      <c r="D1" s="5" t="s">
        <v>12</v>
      </c>
      <c r="E1" s="5" t="s">
        <v>13</v>
      </c>
      <c r="F1" s="5" t="s">
        <v>14</v>
      </c>
      <c r="G1" s="5" t="s">
        <v>15</v>
      </c>
      <c r="H1" s="5" t="s">
        <v>16</v>
      </c>
      <c r="I1" s="5" t="s">
        <v>17</v>
      </c>
      <c r="J1" s="5" t="s">
        <v>18</v>
      </c>
      <c r="K1" s="5" t="s">
        <v>19</v>
      </c>
      <c r="L1" s="5" t="s">
        <v>20</v>
      </c>
      <c r="M1" s="5" t="s">
        <v>21</v>
      </c>
      <c r="N1" s="5" t="s">
        <v>22</v>
      </c>
      <c r="O1" s="5" t="s">
        <v>23</v>
      </c>
      <c r="P1" s="5" t="s">
        <v>24</v>
      </c>
    </row>
    <row r="2" spans="1:16" ht="36" customHeight="1">
      <c r="A2" s="6" t="s">
        <v>25</v>
      </c>
      <c r="B2" s="6" t="s">
        <v>26</v>
      </c>
      <c r="C2" s="6" t="s">
        <v>27</v>
      </c>
      <c r="D2" s="6" t="s">
        <v>28</v>
      </c>
      <c r="E2" s="6" t="s">
        <v>29</v>
      </c>
      <c r="F2" s="6" t="s">
        <v>30</v>
      </c>
      <c r="G2" s="6" t="s">
        <v>31</v>
      </c>
      <c r="H2" s="6" t="s">
        <v>32</v>
      </c>
      <c r="I2" s="6" t="s">
        <v>33</v>
      </c>
      <c r="J2" s="6" t="s">
        <v>34</v>
      </c>
      <c r="K2" s="6" t="s">
        <v>27</v>
      </c>
      <c r="L2" s="6" t="s">
        <v>27</v>
      </c>
      <c r="M2" s="6" t="s">
        <v>35</v>
      </c>
      <c r="N2" s="6" t="s">
        <v>36</v>
      </c>
      <c r="O2" s="16" t="s">
        <v>37</v>
      </c>
      <c r="P2" s="6" t="s">
        <v>38</v>
      </c>
    </row>
    <row r="3" spans="1:16" ht="36" customHeight="1">
      <c r="A3" s="6" t="s">
        <v>39</v>
      </c>
      <c r="B3" s="6" t="s">
        <v>26</v>
      </c>
      <c r="C3" s="6" t="s">
        <v>27</v>
      </c>
      <c r="D3" s="6" t="s">
        <v>28</v>
      </c>
      <c r="E3" s="6" t="s">
        <v>29</v>
      </c>
      <c r="F3" s="6" t="s">
        <v>40</v>
      </c>
      <c r="G3" s="6" t="s">
        <v>41</v>
      </c>
      <c r="H3" s="6" t="s">
        <v>42</v>
      </c>
      <c r="I3" s="6" t="s">
        <v>43</v>
      </c>
      <c r="J3" s="6" t="s">
        <v>44</v>
      </c>
      <c r="K3" s="6" t="s">
        <v>27</v>
      </c>
      <c r="L3" s="6" t="s">
        <v>27</v>
      </c>
      <c r="M3" s="6" t="s">
        <v>35</v>
      </c>
      <c r="N3" s="6" t="s">
        <v>36</v>
      </c>
      <c r="O3" s="16" t="s">
        <v>45</v>
      </c>
      <c r="P3" s="6" t="s">
        <v>46</v>
      </c>
    </row>
    <row r="4" spans="1:16" ht="36" customHeight="1">
      <c r="A4" s="6" t="s">
        <v>47</v>
      </c>
      <c r="B4" s="6" t="s">
        <v>48</v>
      </c>
      <c r="C4" s="6" t="s">
        <v>27</v>
      </c>
      <c r="D4" s="6" t="s">
        <v>28</v>
      </c>
      <c r="E4" s="6" t="s">
        <v>29</v>
      </c>
      <c r="F4" s="6" t="s">
        <v>30</v>
      </c>
      <c r="G4" s="6" t="s">
        <v>49</v>
      </c>
      <c r="H4" s="6" t="s">
        <v>50</v>
      </c>
      <c r="I4" s="6" t="s">
        <v>51</v>
      </c>
      <c r="J4" s="6" t="s">
        <v>44</v>
      </c>
      <c r="K4" s="6" t="s">
        <v>27</v>
      </c>
      <c r="L4" s="6" t="s">
        <v>52</v>
      </c>
      <c r="M4" s="6" t="s">
        <v>35</v>
      </c>
      <c r="N4" s="6" t="s">
        <v>36</v>
      </c>
      <c r="O4" s="16" t="s">
        <v>53</v>
      </c>
      <c r="P4" s="6" t="s">
        <v>54</v>
      </c>
    </row>
    <row r="5" spans="1:16" ht="36" customHeight="1">
      <c r="A5" s="6" t="s">
        <v>55</v>
      </c>
      <c r="B5" s="6" t="s">
        <v>48</v>
      </c>
      <c r="C5" s="6" t="s">
        <v>27</v>
      </c>
      <c r="D5" s="6" t="s">
        <v>28</v>
      </c>
      <c r="E5" s="6" t="s">
        <v>29</v>
      </c>
      <c r="F5" s="6" t="s">
        <v>30</v>
      </c>
      <c r="G5" s="6" t="s">
        <v>56</v>
      </c>
      <c r="H5" s="6" t="s">
        <v>32</v>
      </c>
      <c r="I5" s="6" t="s">
        <v>57</v>
      </c>
      <c r="J5" s="6" t="s">
        <v>44</v>
      </c>
      <c r="K5" s="6" t="s">
        <v>27</v>
      </c>
      <c r="L5" s="6" t="s">
        <v>52</v>
      </c>
      <c r="M5" s="6" t="s">
        <v>35</v>
      </c>
      <c r="N5" s="6" t="s">
        <v>36</v>
      </c>
      <c r="O5" s="16" t="s">
        <v>53</v>
      </c>
      <c r="P5" s="6" t="s">
        <v>58</v>
      </c>
    </row>
    <row r="6" spans="1:16" ht="36" customHeight="1">
      <c r="A6" s="6" t="s">
        <v>59</v>
      </c>
      <c r="B6" s="6" t="s">
        <v>60</v>
      </c>
      <c r="C6" s="6" t="s">
        <v>27</v>
      </c>
      <c r="D6" s="6" t="s">
        <v>61</v>
      </c>
      <c r="E6" s="6" t="s">
        <v>62</v>
      </c>
      <c r="F6" s="6" t="s">
        <v>30</v>
      </c>
      <c r="G6" s="6" t="s">
        <v>63</v>
      </c>
      <c r="H6" s="6" t="s">
        <v>64</v>
      </c>
      <c r="I6" s="6" t="s">
        <v>65</v>
      </c>
      <c r="J6" s="6" t="s">
        <v>44</v>
      </c>
      <c r="K6" s="6" t="s">
        <v>27</v>
      </c>
      <c r="L6" s="6" t="s">
        <v>27</v>
      </c>
      <c r="M6" s="6" t="s">
        <v>35</v>
      </c>
      <c r="N6" s="6" t="s">
        <v>66</v>
      </c>
      <c r="O6" s="16" t="s">
        <v>67</v>
      </c>
      <c r="P6" s="6" t="s">
        <v>68</v>
      </c>
    </row>
    <row r="7" spans="1:16" ht="36" customHeight="1">
      <c r="A7" s="6" t="s">
        <v>69</v>
      </c>
      <c r="B7" s="6" t="s">
        <v>70</v>
      </c>
      <c r="C7" s="6" t="s">
        <v>27</v>
      </c>
      <c r="D7" s="6" t="s">
        <v>28</v>
      </c>
      <c r="E7" s="6" t="s">
        <v>71</v>
      </c>
      <c r="F7" s="6" t="s">
        <v>30</v>
      </c>
      <c r="G7" s="6" t="s">
        <v>63</v>
      </c>
      <c r="H7" s="6" t="s">
        <v>72</v>
      </c>
      <c r="I7" s="6" t="s">
        <v>73</v>
      </c>
      <c r="J7" s="6" t="s">
        <v>35</v>
      </c>
      <c r="K7" s="6" t="s">
        <v>35</v>
      </c>
      <c r="L7" s="6" t="s">
        <v>27</v>
      </c>
      <c r="M7" s="6" t="s">
        <v>35</v>
      </c>
      <c r="N7" s="6" t="s">
        <v>66</v>
      </c>
      <c r="O7" s="16" t="s">
        <v>67</v>
      </c>
      <c r="P7" s="6" t="s">
        <v>74</v>
      </c>
    </row>
    <row r="8" spans="1:16" ht="36" customHeight="1">
      <c r="A8" s="6" t="s">
        <v>75</v>
      </c>
      <c r="B8" s="6" t="s">
        <v>70</v>
      </c>
      <c r="C8" s="6" t="s">
        <v>27</v>
      </c>
      <c r="D8" s="6" t="s">
        <v>28</v>
      </c>
      <c r="E8" s="6" t="s">
        <v>76</v>
      </c>
      <c r="F8" s="6" t="s">
        <v>30</v>
      </c>
      <c r="G8" s="6" t="s">
        <v>77</v>
      </c>
      <c r="H8" s="6" t="s">
        <v>78</v>
      </c>
      <c r="I8" s="6" t="s">
        <v>79</v>
      </c>
      <c r="J8" s="6" t="s">
        <v>35</v>
      </c>
      <c r="K8" s="6" t="s">
        <v>35</v>
      </c>
      <c r="L8" s="6" t="s">
        <v>52</v>
      </c>
      <c r="M8" s="6" t="s">
        <v>35</v>
      </c>
      <c r="N8" s="6" t="s">
        <v>80</v>
      </c>
      <c r="O8" s="16" t="s">
        <v>81</v>
      </c>
      <c r="P8" s="6" t="s">
        <v>82</v>
      </c>
    </row>
    <row r="9" spans="1:16" ht="36" customHeight="1">
      <c r="A9" s="6" t="s">
        <v>83</v>
      </c>
      <c r="B9" s="6" t="s">
        <v>84</v>
      </c>
      <c r="C9" s="6" t="s">
        <v>27</v>
      </c>
      <c r="D9" s="6" t="s">
        <v>28</v>
      </c>
      <c r="E9" s="6" t="s">
        <v>29</v>
      </c>
      <c r="F9" s="6" t="s">
        <v>30</v>
      </c>
      <c r="G9" s="6" t="s">
        <v>85</v>
      </c>
      <c r="H9" s="6" t="s">
        <v>86</v>
      </c>
      <c r="I9" s="6" t="s">
        <v>87</v>
      </c>
      <c r="J9" s="6" t="s">
        <v>27</v>
      </c>
      <c r="K9" s="6" t="s">
        <v>35</v>
      </c>
      <c r="L9" s="6" t="s">
        <v>27</v>
      </c>
      <c r="M9" s="6" t="s">
        <v>35</v>
      </c>
      <c r="N9" s="6" t="s">
        <v>66</v>
      </c>
      <c r="O9" s="16" t="s">
        <v>88</v>
      </c>
      <c r="P9" s="6" t="s">
        <v>89</v>
      </c>
    </row>
    <row r="10" spans="1:16" ht="36" customHeight="1">
      <c r="A10" s="6" t="s">
        <v>90</v>
      </c>
      <c r="B10" s="6" t="s">
        <v>91</v>
      </c>
      <c r="C10" s="6" t="s">
        <v>27</v>
      </c>
      <c r="D10" s="6" t="s">
        <v>28</v>
      </c>
      <c r="E10" s="6" t="s">
        <v>92</v>
      </c>
      <c r="F10" s="6" t="s">
        <v>30</v>
      </c>
      <c r="G10" s="6" t="s">
        <v>77</v>
      </c>
      <c r="H10" s="6" t="s">
        <v>93</v>
      </c>
      <c r="I10" s="6" t="s">
        <v>94</v>
      </c>
      <c r="J10" s="6" t="s">
        <v>44</v>
      </c>
      <c r="K10" s="6" t="s">
        <v>52</v>
      </c>
      <c r="L10" s="6" t="s">
        <v>52</v>
      </c>
      <c r="M10" s="6" t="s">
        <v>35</v>
      </c>
      <c r="N10" s="6" t="s">
        <v>80</v>
      </c>
      <c r="O10" s="16" t="s">
        <v>88</v>
      </c>
      <c r="P10" s="6" t="s">
        <v>95</v>
      </c>
    </row>
    <row r="11" spans="1:16" ht="36" customHeight="1">
      <c r="A11" s="6" t="s">
        <v>96</v>
      </c>
      <c r="B11" s="6" t="s">
        <v>70</v>
      </c>
      <c r="C11" s="6" t="s">
        <v>27</v>
      </c>
      <c r="D11" s="6" t="s">
        <v>28</v>
      </c>
      <c r="E11" s="6" t="s">
        <v>97</v>
      </c>
      <c r="F11" s="6" t="s">
        <v>40</v>
      </c>
      <c r="G11" s="6" t="s">
        <v>98</v>
      </c>
      <c r="H11" s="6" t="s">
        <v>99</v>
      </c>
      <c r="I11" s="6" t="s">
        <v>100</v>
      </c>
      <c r="J11" s="6" t="s">
        <v>27</v>
      </c>
      <c r="K11" s="6" t="s">
        <v>52</v>
      </c>
      <c r="L11" s="6" t="s">
        <v>27</v>
      </c>
      <c r="M11" s="6" t="s">
        <v>35</v>
      </c>
      <c r="N11" s="6" t="s">
        <v>101</v>
      </c>
      <c r="O11" s="6" t="s">
        <v>102</v>
      </c>
      <c r="P11" s="6" t="s">
        <v>103</v>
      </c>
    </row>
    <row r="12" spans="1:16" ht="36" customHeight="1">
      <c r="A12" s="6" t="s">
        <v>104</v>
      </c>
      <c r="B12" s="6" t="s">
        <v>105</v>
      </c>
      <c r="C12" s="6" t="s">
        <v>27</v>
      </c>
      <c r="D12" s="6" t="s">
        <v>106</v>
      </c>
      <c r="E12" s="6" t="s">
        <v>29</v>
      </c>
      <c r="F12" s="6" t="s">
        <v>30</v>
      </c>
      <c r="G12" s="6" t="s">
        <v>107</v>
      </c>
      <c r="H12" s="6" t="s">
        <v>108</v>
      </c>
      <c r="I12" s="6" t="s">
        <v>109</v>
      </c>
      <c r="J12" s="6" t="s">
        <v>110</v>
      </c>
      <c r="K12" s="6" t="s">
        <v>52</v>
      </c>
      <c r="L12" s="6" t="s">
        <v>27</v>
      </c>
      <c r="M12" s="6" t="s">
        <v>35</v>
      </c>
      <c r="N12" s="6" t="s">
        <v>111</v>
      </c>
      <c r="O12" s="16" t="s">
        <v>112</v>
      </c>
      <c r="P12" s="6" t="s">
        <v>113</v>
      </c>
    </row>
    <row r="13" spans="1:16" ht="36" customHeight="1">
      <c r="A13" s="6" t="s">
        <v>114</v>
      </c>
      <c r="B13" s="6" t="s">
        <v>115</v>
      </c>
      <c r="C13" s="6" t="s">
        <v>27</v>
      </c>
      <c r="D13" s="6" t="s">
        <v>106</v>
      </c>
      <c r="E13" s="6" t="s">
        <v>29</v>
      </c>
      <c r="F13" s="6" t="s">
        <v>40</v>
      </c>
      <c r="G13" s="6" t="s">
        <v>41</v>
      </c>
      <c r="H13" s="6" t="s">
        <v>116</v>
      </c>
      <c r="I13" s="6" t="s">
        <v>117</v>
      </c>
      <c r="J13" s="6" t="s">
        <v>44</v>
      </c>
      <c r="K13" s="6" t="s">
        <v>35</v>
      </c>
      <c r="L13" s="6" t="s">
        <v>27</v>
      </c>
      <c r="M13" s="6" t="s">
        <v>35</v>
      </c>
      <c r="N13" s="6" t="s">
        <v>111</v>
      </c>
      <c r="O13" s="16" t="s">
        <v>118</v>
      </c>
      <c r="P13" s="6" t="s">
        <v>119</v>
      </c>
    </row>
    <row r="14" spans="1:16" ht="36" customHeight="1">
      <c r="A14" s="6" t="s">
        <v>120</v>
      </c>
      <c r="B14" s="6" t="s">
        <v>115</v>
      </c>
      <c r="C14" s="6" t="s">
        <v>27</v>
      </c>
      <c r="D14" s="6" t="s">
        <v>106</v>
      </c>
      <c r="E14" s="6" t="s">
        <v>121</v>
      </c>
      <c r="F14" s="6" t="s">
        <v>30</v>
      </c>
      <c r="G14" s="6" t="s">
        <v>122</v>
      </c>
      <c r="H14" s="6" t="s">
        <v>123</v>
      </c>
      <c r="I14" s="6" t="s">
        <v>124</v>
      </c>
      <c r="J14" s="6" t="s">
        <v>44</v>
      </c>
      <c r="K14" s="6" t="s">
        <v>52</v>
      </c>
      <c r="L14" s="6" t="s">
        <v>52</v>
      </c>
      <c r="M14" s="6" t="s">
        <v>35</v>
      </c>
      <c r="N14" s="6" t="s">
        <v>111</v>
      </c>
      <c r="O14" s="16" t="s">
        <v>125</v>
      </c>
      <c r="P14" s="6" t="s">
        <v>126</v>
      </c>
    </row>
    <row r="15" spans="1:16" ht="36" customHeight="1">
      <c r="A15" s="6" t="s">
        <v>127</v>
      </c>
      <c r="B15" s="6" t="s">
        <v>128</v>
      </c>
      <c r="C15" s="6" t="s">
        <v>129</v>
      </c>
      <c r="D15" s="6" t="s">
        <v>130</v>
      </c>
      <c r="E15" s="6" t="s">
        <v>29</v>
      </c>
      <c r="F15" s="6" t="s">
        <v>40</v>
      </c>
      <c r="G15" s="6" t="s">
        <v>131</v>
      </c>
      <c r="H15" s="6" t="s">
        <v>132</v>
      </c>
      <c r="I15" s="6" t="s">
        <v>133</v>
      </c>
      <c r="J15" s="6" t="s">
        <v>134</v>
      </c>
      <c r="K15" s="6" t="s">
        <v>35</v>
      </c>
      <c r="L15" s="6" t="s">
        <v>27</v>
      </c>
      <c r="M15" s="6" t="s">
        <v>35</v>
      </c>
      <c r="N15" s="6" t="s">
        <v>135</v>
      </c>
      <c r="O15" s="16" t="s">
        <v>136</v>
      </c>
      <c r="P15" s="6" t="s">
        <v>137</v>
      </c>
    </row>
    <row r="16" spans="1:16" ht="36" customHeight="1">
      <c r="A16" s="6" t="s">
        <v>138</v>
      </c>
      <c r="B16" s="6" t="s">
        <v>139</v>
      </c>
      <c r="C16" s="6" t="s">
        <v>27</v>
      </c>
      <c r="D16" s="6" t="s">
        <v>28</v>
      </c>
      <c r="E16" s="6" t="s">
        <v>140</v>
      </c>
      <c r="F16" s="6" t="s">
        <v>40</v>
      </c>
      <c r="G16" s="6" t="s">
        <v>141</v>
      </c>
      <c r="H16" s="6" t="s">
        <v>132</v>
      </c>
      <c r="I16" s="6" t="s">
        <v>142</v>
      </c>
      <c r="J16" s="6" t="s">
        <v>44</v>
      </c>
      <c r="K16" s="6" t="s">
        <v>35</v>
      </c>
      <c r="L16" s="6" t="s">
        <v>27</v>
      </c>
      <c r="M16" s="6" t="s">
        <v>35</v>
      </c>
      <c r="N16" s="6" t="s">
        <v>66</v>
      </c>
      <c r="O16" s="16" t="s">
        <v>143</v>
      </c>
      <c r="P16" s="6" t="s">
        <v>144</v>
      </c>
    </row>
    <row r="17" spans="1:16" ht="36" customHeight="1">
      <c r="A17" s="6" t="s">
        <v>145</v>
      </c>
      <c r="B17" s="6" t="s">
        <v>146</v>
      </c>
      <c r="C17" s="6" t="s">
        <v>27</v>
      </c>
      <c r="D17" s="6" t="s">
        <v>147</v>
      </c>
      <c r="E17" s="6" t="s">
        <v>71</v>
      </c>
      <c r="F17" s="6" t="s">
        <v>30</v>
      </c>
      <c r="G17" s="6" t="s">
        <v>148</v>
      </c>
      <c r="H17" s="6" t="s">
        <v>149</v>
      </c>
      <c r="I17" s="6" t="s">
        <v>150</v>
      </c>
      <c r="J17" s="6" t="s">
        <v>44</v>
      </c>
      <c r="K17" s="6" t="s">
        <v>52</v>
      </c>
      <c r="L17" s="6" t="s">
        <v>27</v>
      </c>
      <c r="M17" s="6" t="s">
        <v>35</v>
      </c>
      <c r="N17" s="6" t="s">
        <v>151</v>
      </c>
      <c r="O17" s="16" t="s">
        <v>152</v>
      </c>
      <c r="P17" s="6" t="s">
        <v>153</v>
      </c>
    </row>
    <row r="18" spans="1:16" ht="36" customHeight="1">
      <c r="A18" s="6" t="s">
        <v>154</v>
      </c>
      <c r="B18" s="6" t="s">
        <v>155</v>
      </c>
      <c r="C18" s="6" t="s">
        <v>27</v>
      </c>
      <c r="D18" s="6" t="s">
        <v>28</v>
      </c>
      <c r="E18" s="6" t="s">
        <v>156</v>
      </c>
      <c r="F18" s="6" t="s">
        <v>157</v>
      </c>
      <c r="G18" s="6" t="s">
        <v>158</v>
      </c>
      <c r="H18" s="6" t="s">
        <v>159</v>
      </c>
      <c r="I18" s="6" t="s">
        <v>160</v>
      </c>
      <c r="J18" s="6" t="s">
        <v>44</v>
      </c>
      <c r="K18" s="6" t="s">
        <v>52</v>
      </c>
      <c r="L18" s="6" t="s">
        <v>27</v>
      </c>
      <c r="M18" s="6" t="s">
        <v>35</v>
      </c>
      <c r="N18" s="6" t="s">
        <v>66</v>
      </c>
      <c r="O18" s="16" t="s">
        <v>161</v>
      </c>
      <c r="P18" s="6" t="s">
        <v>162</v>
      </c>
    </row>
    <row r="19" spans="1:16" ht="36" customHeight="1">
      <c r="A19" s="6" t="s">
        <v>163</v>
      </c>
      <c r="B19" s="6" t="s">
        <v>164</v>
      </c>
      <c r="C19" s="6" t="s">
        <v>27</v>
      </c>
      <c r="D19" s="6" t="s">
        <v>165</v>
      </c>
      <c r="E19" s="6" t="s">
        <v>166</v>
      </c>
      <c r="F19" s="6" t="s">
        <v>167</v>
      </c>
      <c r="G19" s="6" t="s">
        <v>168</v>
      </c>
      <c r="H19" s="6" t="s">
        <v>169</v>
      </c>
      <c r="I19" s="6" t="s">
        <v>170</v>
      </c>
      <c r="J19" s="6" t="s">
        <v>27</v>
      </c>
      <c r="K19" s="6" t="s">
        <v>52</v>
      </c>
      <c r="L19" s="6" t="s">
        <v>27</v>
      </c>
      <c r="M19" s="6" t="s">
        <v>35</v>
      </c>
      <c r="N19" s="6" t="s">
        <v>80</v>
      </c>
      <c r="O19" s="16" t="s">
        <v>171</v>
      </c>
      <c r="P19" s="6" t="s">
        <v>172</v>
      </c>
    </row>
    <row r="20" spans="1:16" ht="36" customHeight="1">
      <c r="A20" s="6" t="s">
        <v>173</v>
      </c>
      <c r="B20" s="6" t="s">
        <v>174</v>
      </c>
      <c r="C20" s="6" t="s">
        <v>27</v>
      </c>
      <c r="D20" s="6" t="s">
        <v>175</v>
      </c>
      <c r="E20" s="6" t="s">
        <v>176</v>
      </c>
      <c r="F20" s="6" t="s">
        <v>167</v>
      </c>
      <c r="G20" s="6" t="s">
        <v>177</v>
      </c>
      <c r="H20" s="6" t="s">
        <v>178</v>
      </c>
      <c r="I20" s="6" t="s">
        <v>179</v>
      </c>
      <c r="J20" s="6" t="s">
        <v>27</v>
      </c>
      <c r="K20" s="6" t="s">
        <v>52</v>
      </c>
      <c r="L20" s="6" t="s">
        <v>27</v>
      </c>
      <c r="M20" s="6" t="s">
        <v>35</v>
      </c>
      <c r="N20" s="6" t="s">
        <v>180</v>
      </c>
      <c r="O20" s="16" t="s">
        <v>181</v>
      </c>
      <c r="P20" s="6" t="s">
        <v>182</v>
      </c>
    </row>
    <row r="21" spans="1:16" ht="36" customHeight="1">
      <c r="A21" s="6" t="s">
        <v>183</v>
      </c>
      <c r="B21" s="6" t="s">
        <v>164</v>
      </c>
      <c r="C21" s="6" t="s">
        <v>27</v>
      </c>
      <c r="D21" s="6" t="s">
        <v>165</v>
      </c>
      <c r="E21" s="6" t="s">
        <v>92</v>
      </c>
      <c r="F21" s="6" t="s">
        <v>184</v>
      </c>
      <c r="G21" s="6" t="s">
        <v>185</v>
      </c>
      <c r="H21" s="6" t="s">
        <v>186</v>
      </c>
      <c r="I21" s="6" t="s">
        <v>187</v>
      </c>
      <c r="J21" s="6" t="s">
        <v>44</v>
      </c>
      <c r="K21" s="6" t="s">
        <v>35</v>
      </c>
      <c r="L21" s="6" t="s">
        <v>27</v>
      </c>
      <c r="M21" s="6" t="s">
        <v>35</v>
      </c>
      <c r="N21" s="6" t="s">
        <v>80</v>
      </c>
      <c r="O21" s="16" t="s">
        <v>188</v>
      </c>
      <c r="P21" s="6" t="s">
        <v>189</v>
      </c>
    </row>
    <row r="22" spans="1:16" ht="36" customHeight="1">
      <c r="A22" s="6" t="s">
        <v>190</v>
      </c>
      <c r="B22" s="6" t="s">
        <v>191</v>
      </c>
      <c r="C22" s="6" t="s">
        <v>27</v>
      </c>
      <c r="D22" s="6" t="s">
        <v>165</v>
      </c>
      <c r="E22" s="6" t="s">
        <v>192</v>
      </c>
      <c r="F22" s="6" t="s">
        <v>184</v>
      </c>
      <c r="G22" s="6" t="s">
        <v>193</v>
      </c>
      <c r="H22" s="6" t="s">
        <v>186</v>
      </c>
      <c r="I22" s="6" t="s">
        <v>194</v>
      </c>
      <c r="J22" s="6" t="s">
        <v>35</v>
      </c>
      <c r="K22" s="6" t="s">
        <v>35</v>
      </c>
      <c r="L22" s="6" t="s">
        <v>27</v>
      </c>
      <c r="M22" s="6" t="s">
        <v>35</v>
      </c>
      <c r="N22" s="6" t="s">
        <v>80</v>
      </c>
      <c r="O22" s="16" t="s">
        <v>195</v>
      </c>
      <c r="P22" s="6" t="s">
        <v>196</v>
      </c>
    </row>
    <row r="23" spans="1:16" ht="36" customHeight="1">
      <c r="A23" s="6" t="s">
        <v>197</v>
      </c>
      <c r="B23" s="6" t="s">
        <v>198</v>
      </c>
      <c r="C23" s="6" t="s">
        <v>27</v>
      </c>
      <c r="D23" s="6" t="s">
        <v>199</v>
      </c>
      <c r="E23" s="6" t="s">
        <v>200</v>
      </c>
      <c r="F23" s="6" t="s">
        <v>184</v>
      </c>
      <c r="G23" s="6" t="s">
        <v>193</v>
      </c>
      <c r="H23" s="6" t="s">
        <v>186</v>
      </c>
      <c r="I23" s="6" t="s">
        <v>201</v>
      </c>
      <c r="J23" s="6" t="s">
        <v>35</v>
      </c>
      <c r="K23" s="6" t="s">
        <v>35</v>
      </c>
      <c r="L23" s="6" t="s">
        <v>27</v>
      </c>
      <c r="M23" s="6" t="s">
        <v>35</v>
      </c>
      <c r="N23" s="6" t="s">
        <v>80</v>
      </c>
      <c r="O23" s="16" t="s">
        <v>202</v>
      </c>
      <c r="P23" s="6" t="s">
        <v>203</v>
      </c>
    </row>
    <row r="24" spans="1:16" ht="36" customHeight="1">
      <c r="A24" s="6" t="s">
        <v>204</v>
      </c>
      <c r="B24" s="6" t="s">
        <v>205</v>
      </c>
      <c r="C24" s="6" t="s">
        <v>27</v>
      </c>
      <c r="D24" s="6" t="s">
        <v>165</v>
      </c>
      <c r="E24" s="6" t="s">
        <v>92</v>
      </c>
      <c r="F24" s="6" t="s">
        <v>206</v>
      </c>
      <c r="G24" s="6" t="s">
        <v>77</v>
      </c>
      <c r="H24" s="6" t="s">
        <v>207</v>
      </c>
      <c r="I24" s="6" t="s">
        <v>208</v>
      </c>
      <c r="J24" s="6" t="s">
        <v>44</v>
      </c>
      <c r="K24" s="6" t="s">
        <v>27</v>
      </c>
      <c r="L24" s="6" t="s">
        <v>52</v>
      </c>
      <c r="M24" s="6" t="s">
        <v>35</v>
      </c>
      <c r="N24" s="6" t="s">
        <v>80</v>
      </c>
      <c r="O24" s="16" t="s">
        <v>209</v>
      </c>
      <c r="P24" s="6" t="s">
        <v>210</v>
      </c>
    </row>
    <row r="25" spans="1:16" ht="36" customHeight="1">
      <c r="A25" s="6" t="s">
        <v>211</v>
      </c>
      <c r="B25" s="6" t="s">
        <v>212</v>
      </c>
      <c r="C25" s="6" t="s">
        <v>27</v>
      </c>
      <c r="D25" s="6" t="s">
        <v>165</v>
      </c>
      <c r="E25" s="6" t="s">
        <v>213</v>
      </c>
      <c r="F25" s="6" t="s">
        <v>214</v>
      </c>
      <c r="G25" s="6" t="s">
        <v>177</v>
      </c>
      <c r="H25" s="6" t="s">
        <v>215</v>
      </c>
      <c r="I25" s="6" t="s">
        <v>216</v>
      </c>
      <c r="J25" s="6" t="s">
        <v>44</v>
      </c>
      <c r="K25" s="6" t="s">
        <v>27</v>
      </c>
      <c r="L25" s="6" t="s">
        <v>52</v>
      </c>
      <c r="M25" s="6" t="s">
        <v>35</v>
      </c>
      <c r="N25" s="6" t="s">
        <v>80</v>
      </c>
      <c r="O25" s="16" t="s">
        <v>217</v>
      </c>
      <c r="P25" s="6" t="s">
        <v>218</v>
      </c>
    </row>
    <row r="26" spans="1:16" ht="36" customHeight="1">
      <c r="A26" s="6" t="s">
        <v>219</v>
      </c>
      <c r="B26" s="6" t="s">
        <v>212</v>
      </c>
      <c r="C26" s="6" t="s">
        <v>27</v>
      </c>
      <c r="D26" s="6" t="s">
        <v>165</v>
      </c>
      <c r="E26" s="6" t="s">
        <v>220</v>
      </c>
      <c r="F26" s="6" t="s">
        <v>221</v>
      </c>
      <c r="G26" s="6" t="s">
        <v>77</v>
      </c>
      <c r="H26" s="6" t="s">
        <v>222</v>
      </c>
      <c r="I26" s="6" t="s">
        <v>223</v>
      </c>
      <c r="J26" s="6" t="s">
        <v>27</v>
      </c>
      <c r="K26" s="6" t="s">
        <v>27</v>
      </c>
      <c r="L26" s="6" t="s">
        <v>27</v>
      </c>
      <c r="M26" s="6" t="s">
        <v>27</v>
      </c>
      <c r="N26" s="6" t="s">
        <v>80</v>
      </c>
      <c r="O26" s="16" t="s">
        <v>224</v>
      </c>
      <c r="P26" s="6" t="s">
        <v>225</v>
      </c>
    </row>
    <row r="27" spans="1:16" ht="36" customHeight="1">
      <c r="A27" s="6" t="s">
        <v>226</v>
      </c>
      <c r="B27" s="6" t="s">
        <v>212</v>
      </c>
      <c r="C27" s="6" t="s">
        <v>27</v>
      </c>
      <c r="D27" s="6" t="s">
        <v>165</v>
      </c>
      <c r="E27" s="6" t="s">
        <v>227</v>
      </c>
      <c r="F27" s="6" t="s">
        <v>221</v>
      </c>
      <c r="G27" s="6" t="s">
        <v>77</v>
      </c>
      <c r="H27" s="6" t="s">
        <v>215</v>
      </c>
      <c r="I27" s="6" t="s">
        <v>228</v>
      </c>
      <c r="J27" s="6" t="s">
        <v>27</v>
      </c>
      <c r="K27" s="6" t="s">
        <v>27</v>
      </c>
      <c r="L27" s="6" t="s">
        <v>52</v>
      </c>
      <c r="M27" s="6" t="s">
        <v>35</v>
      </c>
      <c r="N27" s="6" t="s">
        <v>80</v>
      </c>
      <c r="O27" s="16" t="s">
        <v>229</v>
      </c>
      <c r="P27" s="6" t="s">
        <v>230</v>
      </c>
    </row>
    <row r="28" spans="1:16" ht="36" customHeight="1">
      <c r="A28" s="6" t="s">
        <v>231</v>
      </c>
      <c r="B28" s="6" t="s">
        <v>212</v>
      </c>
      <c r="C28" s="6" t="s">
        <v>27</v>
      </c>
      <c r="D28" s="6" t="s">
        <v>165</v>
      </c>
      <c r="E28" s="6" t="s">
        <v>232</v>
      </c>
      <c r="F28" s="6" t="s">
        <v>30</v>
      </c>
      <c r="G28" s="6" t="s">
        <v>77</v>
      </c>
      <c r="H28" s="6" t="s">
        <v>233</v>
      </c>
      <c r="I28" s="6" t="s">
        <v>234</v>
      </c>
      <c r="J28" s="6" t="s">
        <v>27</v>
      </c>
      <c r="K28" s="6" t="s">
        <v>52</v>
      </c>
      <c r="L28" s="6" t="s">
        <v>52</v>
      </c>
      <c r="M28" s="6" t="s">
        <v>27</v>
      </c>
      <c r="N28" s="6" t="s">
        <v>80</v>
      </c>
      <c r="O28" s="16" t="s">
        <v>235</v>
      </c>
      <c r="P28" s="6" t="s">
        <v>236</v>
      </c>
    </row>
    <row r="29" spans="1:16" ht="36" customHeight="1">
      <c r="A29" s="6" t="s">
        <v>237</v>
      </c>
      <c r="B29" s="6" t="s">
        <v>238</v>
      </c>
      <c r="C29" s="6" t="s">
        <v>27</v>
      </c>
      <c r="D29" s="6" t="s">
        <v>239</v>
      </c>
      <c r="E29" s="6" t="s">
        <v>240</v>
      </c>
      <c r="F29" s="6" t="s">
        <v>221</v>
      </c>
      <c r="G29" s="6" t="s">
        <v>77</v>
      </c>
      <c r="H29" s="6" t="s">
        <v>241</v>
      </c>
      <c r="I29" s="6" t="s">
        <v>242</v>
      </c>
      <c r="J29" s="6" t="s">
        <v>27</v>
      </c>
      <c r="K29" s="6" t="s">
        <v>52</v>
      </c>
      <c r="L29" s="6" t="s">
        <v>52</v>
      </c>
      <c r="M29" s="6" t="s">
        <v>27</v>
      </c>
      <c r="N29" s="6" t="s">
        <v>80</v>
      </c>
      <c r="O29" s="16" t="s">
        <v>243</v>
      </c>
      <c r="P29" s="6" t="s">
        <v>244</v>
      </c>
    </row>
    <row r="30" spans="1:16" ht="36" customHeight="1">
      <c r="A30" s="6" t="s">
        <v>245</v>
      </c>
      <c r="B30" s="6" t="s">
        <v>212</v>
      </c>
      <c r="C30" s="6" t="s">
        <v>27</v>
      </c>
      <c r="D30" s="6" t="s">
        <v>165</v>
      </c>
      <c r="E30" s="6" t="s">
        <v>246</v>
      </c>
      <c r="F30" s="6" t="s">
        <v>247</v>
      </c>
      <c r="G30" s="6" t="s">
        <v>77</v>
      </c>
      <c r="H30" s="6" t="s">
        <v>248</v>
      </c>
      <c r="I30" s="6" t="s">
        <v>249</v>
      </c>
      <c r="J30" s="6" t="s">
        <v>52</v>
      </c>
      <c r="K30" s="6" t="s">
        <v>52</v>
      </c>
      <c r="L30" s="6" t="s">
        <v>27</v>
      </c>
      <c r="M30" s="6" t="s">
        <v>35</v>
      </c>
      <c r="N30" s="6" t="s">
        <v>80</v>
      </c>
      <c r="O30" s="16" t="s">
        <v>250</v>
      </c>
      <c r="P30" s="6" t="s">
        <v>251</v>
      </c>
    </row>
    <row r="31" spans="1:16" ht="36" customHeight="1">
      <c r="A31" s="6" t="s">
        <v>252</v>
      </c>
      <c r="B31" s="6" t="s">
        <v>253</v>
      </c>
      <c r="C31" s="6" t="s">
        <v>27</v>
      </c>
      <c r="D31" s="6" t="s">
        <v>254</v>
      </c>
      <c r="E31" s="6" t="s">
        <v>255</v>
      </c>
      <c r="F31" s="6" t="s">
        <v>30</v>
      </c>
      <c r="G31" s="6" t="s">
        <v>63</v>
      </c>
      <c r="H31" s="6" t="s">
        <v>256</v>
      </c>
      <c r="I31" s="6" t="s">
        <v>257</v>
      </c>
      <c r="J31" s="6" t="s">
        <v>258</v>
      </c>
      <c r="K31" s="6" t="s">
        <v>52</v>
      </c>
      <c r="L31" s="6" t="s">
        <v>52</v>
      </c>
      <c r="M31" s="6" t="s">
        <v>35</v>
      </c>
      <c r="N31" s="6" t="s">
        <v>259</v>
      </c>
      <c r="O31" s="16" t="s">
        <v>260</v>
      </c>
      <c r="P31" s="6" t="s">
        <v>261</v>
      </c>
    </row>
    <row r="32" spans="1:16" ht="36" customHeight="1">
      <c r="A32" s="6" t="s">
        <v>262</v>
      </c>
      <c r="B32" s="6" t="s">
        <v>263</v>
      </c>
      <c r="C32" s="6" t="s">
        <v>27</v>
      </c>
      <c r="D32" s="6" t="s">
        <v>165</v>
      </c>
      <c r="E32" s="6" t="s">
        <v>264</v>
      </c>
      <c r="F32" s="6" t="s">
        <v>247</v>
      </c>
      <c r="G32" s="6" t="s">
        <v>77</v>
      </c>
      <c r="H32" s="6" t="s">
        <v>265</v>
      </c>
      <c r="I32" s="6" t="s">
        <v>266</v>
      </c>
      <c r="J32" s="6" t="s">
        <v>35</v>
      </c>
      <c r="K32" s="6" t="s">
        <v>52</v>
      </c>
      <c r="L32" s="6" t="s">
        <v>52</v>
      </c>
      <c r="M32" s="6" t="s">
        <v>35</v>
      </c>
      <c r="N32" s="6" t="s">
        <v>80</v>
      </c>
      <c r="O32" s="16" t="s">
        <v>267</v>
      </c>
      <c r="P32" s="6" t="s">
        <v>268</v>
      </c>
    </row>
    <row r="33" spans="1:16" ht="36" customHeight="1">
      <c r="A33" s="6" t="s">
        <v>269</v>
      </c>
      <c r="B33" s="6" t="s">
        <v>263</v>
      </c>
      <c r="C33" s="6" t="s">
        <v>27</v>
      </c>
      <c r="D33" s="6" t="s">
        <v>165</v>
      </c>
      <c r="E33" s="6" t="s">
        <v>270</v>
      </c>
      <c r="F33" s="6" t="s">
        <v>247</v>
      </c>
      <c r="G33" s="6" t="s">
        <v>77</v>
      </c>
      <c r="H33" s="6" t="s">
        <v>271</v>
      </c>
      <c r="I33" s="6" t="s">
        <v>272</v>
      </c>
      <c r="J33" s="6" t="s">
        <v>35</v>
      </c>
      <c r="K33" s="6" t="s">
        <v>52</v>
      </c>
      <c r="L33" s="6" t="s">
        <v>52</v>
      </c>
      <c r="M33" s="6" t="s">
        <v>35</v>
      </c>
      <c r="N33" s="6" t="s">
        <v>80</v>
      </c>
      <c r="O33" s="16" t="s">
        <v>273</v>
      </c>
      <c r="P33" s="6" t="s">
        <v>274</v>
      </c>
    </row>
    <row r="34" spans="1:16" ht="36" customHeight="1">
      <c r="A34" s="6" t="s">
        <v>275</v>
      </c>
      <c r="B34" s="6" t="s">
        <v>263</v>
      </c>
      <c r="C34" s="6" t="s">
        <v>27</v>
      </c>
      <c r="D34" s="6" t="s">
        <v>165</v>
      </c>
      <c r="E34" s="6" t="s">
        <v>276</v>
      </c>
      <c r="F34" s="6" t="s">
        <v>247</v>
      </c>
      <c r="G34" s="6" t="s">
        <v>77</v>
      </c>
      <c r="H34" s="6" t="s">
        <v>248</v>
      </c>
      <c r="I34" s="6" t="s">
        <v>277</v>
      </c>
      <c r="J34" s="6" t="s">
        <v>35</v>
      </c>
      <c r="K34" s="6" t="s">
        <v>52</v>
      </c>
      <c r="L34" s="6" t="s">
        <v>27</v>
      </c>
      <c r="M34" s="6" t="s">
        <v>35</v>
      </c>
      <c r="N34" s="6" t="s">
        <v>80</v>
      </c>
      <c r="O34" s="16" t="s">
        <v>278</v>
      </c>
      <c r="P34" s="6" t="s">
        <v>279</v>
      </c>
    </row>
    <row r="35" spans="1:16" ht="36" customHeight="1">
      <c r="A35" s="6" t="s">
        <v>280</v>
      </c>
      <c r="B35" s="6" t="s">
        <v>281</v>
      </c>
      <c r="C35" s="6" t="s">
        <v>27</v>
      </c>
      <c r="D35" s="6" t="s">
        <v>282</v>
      </c>
      <c r="E35" s="6" t="s">
        <v>283</v>
      </c>
      <c r="F35" s="6" t="s">
        <v>30</v>
      </c>
      <c r="G35" s="6" t="s">
        <v>77</v>
      </c>
      <c r="H35" s="6" t="s">
        <v>271</v>
      </c>
      <c r="I35" s="6" t="s">
        <v>284</v>
      </c>
      <c r="J35" s="6" t="s">
        <v>52</v>
      </c>
      <c r="K35" s="6" t="s">
        <v>52</v>
      </c>
      <c r="L35" s="6" t="s">
        <v>27</v>
      </c>
      <c r="M35" s="6" t="s">
        <v>35</v>
      </c>
      <c r="N35" s="6" t="s">
        <v>80</v>
      </c>
      <c r="O35" s="16" t="s">
        <v>267</v>
      </c>
      <c r="P35" s="6" t="s">
        <v>285</v>
      </c>
    </row>
    <row r="36" spans="1:16" ht="36" customHeight="1">
      <c r="A36" s="6" t="s">
        <v>286</v>
      </c>
      <c r="B36" s="6" t="s">
        <v>287</v>
      </c>
      <c r="C36" s="6" t="s">
        <v>27</v>
      </c>
      <c r="D36" s="6" t="s">
        <v>288</v>
      </c>
      <c r="E36" s="6" t="s">
        <v>289</v>
      </c>
      <c r="F36" s="6" t="s">
        <v>40</v>
      </c>
      <c r="G36" s="6" t="s">
        <v>193</v>
      </c>
      <c r="H36" s="6" t="s">
        <v>290</v>
      </c>
      <c r="I36" s="6" t="s">
        <v>291</v>
      </c>
      <c r="J36" s="6" t="s">
        <v>44</v>
      </c>
      <c r="K36" s="6" t="s">
        <v>292</v>
      </c>
      <c r="L36" s="6" t="s">
        <v>27</v>
      </c>
      <c r="M36" s="6" t="s">
        <v>27</v>
      </c>
      <c r="N36" s="6" t="s">
        <v>80</v>
      </c>
      <c r="O36" s="16" t="s">
        <v>293</v>
      </c>
      <c r="P36" s="6" t="s">
        <v>294</v>
      </c>
    </row>
    <row r="37" spans="1:16" ht="36" customHeight="1">
      <c r="A37" s="6" t="s">
        <v>295</v>
      </c>
      <c r="B37" s="6" t="s">
        <v>296</v>
      </c>
      <c r="C37" s="6" t="s">
        <v>27</v>
      </c>
      <c r="D37" s="6" t="s">
        <v>297</v>
      </c>
      <c r="E37" s="6" t="s">
        <v>298</v>
      </c>
      <c r="F37" s="6" t="s">
        <v>40</v>
      </c>
      <c r="G37" s="6" t="s">
        <v>193</v>
      </c>
      <c r="H37" s="6" t="s">
        <v>40</v>
      </c>
      <c r="I37" s="6" t="s">
        <v>299</v>
      </c>
      <c r="J37" s="6" t="s">
        <v>35</v>
      </c>
      <c r="K37" s="6" t="s">
        <v>52</v>
      </c>
      <c r="L37" s="6" t="s">
        <v>27</v>
      </c>
      <c r="M37" s="6" t="s">
        <v>27</v>
      </c>
      <c r="N37" s="6" t="s">
        <v>80</v>
      </c>
      <c r="O37" s="16" t="s">
        <v>300</v>
      </c>
      <c r="P37" s="6" t="s">
        <v>301</v>
      </c>
    </row>
    <row r="38" spans="1:16" ht="36" customHeight="1">
      <c r="A38" s="6" t="s">
        <v>302</v>
      </c>
      <c r="B38" s="6" t="s">
        <v>303</v>
      </c>
      <c r="C38" s="6" t="s">
        <v>27</v>
      </c>
      <c r="D38" s="6" t="s">
        <v>304</v>
      </c>
      <c r="E38" s="6" t="s">
        <v>305</v>
      </c>
      <c r="F38" s="6" t="s">
        <v>40</v>
      </c>
      <c r="G38" s="6" t="s">
        <v>193</v>
      </c>
      <c r="H38" s="6" t="s">
        <v>40</v>
      </c>
      <c r="I38" s="6" t="s">
        <v>306</v>
      </c>
      <c r="J38" s="6" t="s">
        <v>35</v>
      </c>
      <c r="K38" s="6" t="s">
        <v>52</v>
      </c>
      <c r="L38" s="6" t="s">
        <v>27</v>
      </c>
      <c r="M38" s="6" t="s">
        <v>27</v>
      </c>
      <c r="N38" s="6" t="s">
        <v>80</v>
      </c>
      <c r="O38" s="16" t="s">
        <v>307</v>
      </c>
      <c r="P38" s="6" t="s">
        <v>308</v>
      </c>
    </row>
    <row r="39" spans="1:16" ht="36" customHeight="1">
      <c r="A39" s="6" t="s">
        <v>309</v>
      </c>
      <c r="B39" s="6" t="s">
        <v>310</v>
      </c>
      <c r="C39" s="6" t="s">
        <v>27</v>
      </c>
      <c r="D39" s="6" t="s">
        <v>311</v>
      </c>
      <c r="E39" s="6" t="s">
        <v>312</v>
      </c>
      <c r="F39" s="6" t="s">
        <v>40</v>
      </c>
      <c r="G39" s="6" t="s">
        <v>193</v>
      </c>
      <c r="H39" s="6" t="s">
        <v>313</v>
      </c>
      <c r="I39" s="6" t="s">
        <v>314</v>
      </c>
      <c r="J39" s="6" t="s">
        <v>35</v>
      </c>
      <c r="K39" s="6" t="s">
        <v>52</v>
      </c>
      <c r="L39" s="6" t="s">
        <v>52</v>
      </c>
      <c r="M39" s="6" t="s">
        <v>27</v>
      </c>
      <c r="N39" s="6" t="s">
        <v>66</v>
      </c>
      <c r="O39" s="16" t="s">
        <v>315</v>
      </c>
      <c r="P39" s="6" t="s">
        <v>316</v>
      </c>
    </row>
    <row r="40" spans="1:16" ht="36" customHeight="1">
      <c r="A40" s="6" t="s">
        <v>317</v>
      </c>
      <c r="B40" s="6" t="s">
        <v>318</v>
      </c>
      <c r="C40" s="6" t="s">
        <v>27</v>
      </c>
      <c r="D40" s="6" t="s">
        <v>61</v>
      </c>
      <c r="E40" s="6" t="s">
        <v>227</v>
      </c>
      <c r="F40" s="6" t="s">
        <v>319</v>
      </c>
      <c r="G40" s="6" t="s">
        <v>320</v>
      </c>
      <c r="H40" s="6" t="s">
        <v>321</v>
      </c>
      <c r="I40" s="6" t="s">
        <v>322</v>
      </c>
      <c r="J40" s="6" t="s">
        <v>35</v>
      </c>
      <c r="K40" s="6" t="s">
        <v>52</v>
      </c>
      <c r="L40" s="6" t="s">
        <v>52</v>
      </c>
      <c r="M40" s="6" t="s">
        <v>35</v>
      </c>
      <c r="N40" s="6" t="s">
        <v>80</v>
      </c>
      <c r="O40" s="16" t="s">
        <v>323</v>
      </c>
      <c r="P40" s="6" t="s">
        <v>324</v>
      </c>
    </row>
    <row r="41" spans="1:16" ht="36" customHeight="1">
      <c r="A41" s="6" t="s">
        <v>325</v>
      </c>
      <c r="B41" s="6" t="s">
        <v>326</v>
      </c>
      <c r="C41" s="6" t="s">
        <v>27</v>
      </c>
      <c r="D41" s="6" t="s">
        <v>61</v>
      </c>
      <c r="E41" s="6" t="s">
        <v>327</v>
      </c>
      <c r="F41" s="6" t="s">
        <v>328</v>
      </c>
      <c r="G41" s="6" t="s">
        <v>77</v>
      </c>
      <c r="H41" s="6" t="s">
        <v>329</v>
      </c>
      <c r="I41" s="6" t="s">
        <v>330</v>
      </c>
      <c r="J41" s="6" t="s">
        <v>35</v>
      </c>
      <c r="K41" s="6" t="s">
        <v>35</v>
      </c>
      <c r="L41" s="6" t="s">
        <v>35</v>
      </c>
      <c r="M41" s="6" t="s">
        <v>35</v>
      </c>
      <c r="N41" s="6" t="s">
        <v>80</v>
      </c>
      <c r="O41" s="16" t="s">
        <v>331</v>
      </c>
      <c r="P41" s="6" t="s">
        <v>332</v>
      </c>
    </row>
    <row r="42" spans="1:16" ht="36" customHeight="1">
      <c r="A42" s="6" t="s">
        <v>333</v>
      </c>
      <c r="B42" s="6" t="s">
        <v>326</v>
      </c>
      <c r="C42" s="6" t="s">
        <v>27</v>
      </c>
      <c r="D42" s="6" t="s">
        <v>61</v>
      </c>
      <c r="E42" s="6" t="s">
        <v>334</v>
      </c>
      <c r="F42" s="6" t="s">
        <v>30</v>
      </c>
      <c r="G42" s="6" t="s">
        <v>77</v>
      </c>
      <c r="H42" s="6" t="s">
        <v>335</v>
      </c>
      <c r="I42" s="6" t="s">
        <v>336</v>
      </c>
      <c r="J42" s="6" t="s">
        <v>35</v>
      </c>
      <c r="K42" s="6" t="s">
        <v>35</v>
      </c>
      <c r="L42" s="6" t="s">
        <v>35</v>
      </c>
      <c r="M42" s="6" t="s">
        <v>35</v>
      </c>
      <c r="N42" s="6" t="s">
        <v>80</v>
      </c>
      <c r="O42" s="16" t="s">
        <v>337</v>
      </c>
      <c r="P42" s="6" t="s">
        <v>338</v>
      </c>
    </row>
    <row r="43" spans="1:16" ht="36" customHeight="1">
      <c r="A43" s="6" t="s">
        <v>339</v>
      </c>
      <c r="B43" s="6" t="s">
        <v>340</v>
      </c>
      <c r="C43" s="6" t="s">
        <v>27</v>
      </c>
      <c r="D43" s="6" t="s">
        <v>341</v>
      </c>
      <c r="E43" s="6" t="s">
        <v>192</v>
      </c>
      <c r="F43" s="6" t="s">
        <v>40</v>
      </c>
      <c r="G43" s="6" t="s">
        <v>342</v>
      </c>
      <c r="H43" s="6" t="s">
        <v>132</v>
      </c>
      <c r="I43" s="6" t="s">
        <v>343</v>
      </c>
      <c r="J43" s="6" t="s">
        <v>44</v>
      </c>
      <c r="K43" s="6" t="s">
        <v>52</v>
      </c>
      <c r="L43" s="6" t="s">
        <v>27</v>
      </c>
      <c r="M43" s="6" t="s">
        <v>35</v>
      </c>
      <c r="N43" s="6" t="s">
        <v>344</v>
      </c>
      <c r="O43" s="16" t="s">
        <v>345</v>
      </c>
      <c r="P43" s="6" t="s">
        <v>346</v>
      </c>
    </row>
    <row r="44" spans="1:16" ht="36" customHeight="1">
      <c r="A44" s="6" t="s">
        <v>347</v>
      </c>
      <c r="B44" s="6" t="s">
        <v>348</v>
      </c>
      <c r="C44" s="6" t="s">
        <v>129</v>
      </c>
      <c r="D44" s="6" t="s">
        <v>349</v>
      </c>
      <c r="E44" s="6" t="s">
        <v>156</v>
      </c>
      <c r="F44" s="6" t="s">
        <v>184</v>
      </c>
      <c r="G44" s="6" t="s">
        <v>193</v>
      </c>
      <c r="H44" s="6" t="s">
        <v>350</v>
      </c>
      <c r="I44" s="6" t="s">
        <v>351</v>
      </c>
      <c r="J44" s="6" t="s">
        <v>44</v>
      </c>
      <c r="K44" s="6" t="s">
        <v>52</v>
      </c>
      <c r="L44" s="6" t="s">
        <v>27</v>
      </c>
      <c r="M44" s="6" t="s">
        <v>35</v>
      </c>
      <c r="N44" s="6" t="s">
        <v>66</v>
      </c>
      <c r="O44" s="16" t="s">
        <v>352</v>
      </c>
      <c r="P44" s="6" t="s">
        <v>353</v>
      </c>
    </row>
    <row r="45" spans="1:16" ht="36" customHeight="1">
      <c r="A45" s="6" t="s">
        <v>354</v>
      </c>
      <c r="B45" s="6" t="s">
        <v>355</v>
      </c>
      <c r="C45" s="6" t="s">
        <v>129</v>
      </c>
      <c r="D45" s="6" t="s">
        <v>356</v>
      </c>
      <c r="E45" s="6" t="s">
        <v>357</v>
      </c>
      <c r="F45" s="6" t="s">
        <v>157</v>
      </c>
      <c r="G45" s="6" t="s">
        <v>358</v>
      </c>
      <c r="H45" s="6" t="s">
        <v>359</v>
      </c>
      <c r="I45" s="6" t="s">
        <v>27</v>
      </c>
      <c r="J45" s="6" t="s">
        <v>35</v>
      </c>
      <c r="K45" s="6" t="s">
        <v>27</v>
      </c>
      <c r="L45" s="6" t="s">
        <v>35</v>
      </c>
      <c r="M45" s="6" t="s">
        <v>35</v>
      </c>
      <c r="N45" s="16" t="s">
        <v>80</v>
      </c>
      <c r="O45" s="16" t="s">
        <v>360</v>
      </c>
      <c r="P45" s="6" t="s">
        <v>361</v>
      </c>
    </row>
    <row r="46" spans="1:16" ht="36" customHeight="1">
      <c r="A46" s="6" t="s">
        <v>362</v>
      </c>
      <c r="B46" s="6" t="s">
        <v>362</v>
      </c>
      <c r="C46" s="6" t="s">
        <v>129</v>
      </c>
      <c r="D46" s="6" t="s">
        <v>356</v>
      </c>
      <c r="E46" s="6" t="s">
        <v>357</v>
      </c>
      <c r="F46" s="6" t="s">
        <v>157</v>
      </c>
      <c r="G46" s="6" t="s">
        <v>177</v>
      </c>
      <c r="H46" s="6" t="s">
        <v>363</v>
      </c>
      <c r="I46" s="6" t="s">
        <v>364</v>
      </c>
      <c r="J46" s="6" t="s">
        <v>27</v>
      </c>
      <c r="K46" s="6" t="s">
        <v>52</v>
      </c>
      <c r="L46" s="6" t="s">
        <v>27</v>
      </c>
      <c r="M46" s="6" t="s">
        <v>35</v>
      </c>
      <c r="N46" s="6" t="s">
        <v>365</v>
      </c>
      <c r="O46" s="16" t="s">
        <v>366</v>
      </c>
      <c r="P46" s="6" t="s">
        <v>367</v>
      </c>
    </row>
    <row r="47" spans="1:16" ht="36" customHeight="1">
      <c r="A47" s="6" t="s">
        <v>368</v>
      </c>
      <c r="B47" s="6" t="s">
        <v>368</v>
      </c>
      <c r="C47" s="6" t="s">
        <v>27</v>
      </c>
      <c r="D47" s="6" t="s">
        <v>356</v>
      </c>
      <c r="E47" s="6" t="s">
        <v>369</v>
      </c>
      <c r="F47" s="6" t="s">
        <v>157</v>
      </c>
      <c r="G47" s="6" t="s">
        <v>107</v>
      </c>
      <c r="H47" s="6" t="s">
        <v>370</v>
      </c>
      <c r="I47" s="6" t="s">
        <v>371</v>
      </c>
      <c r="J47" s="6" t="s">
        <v>44</v>
      </c>
      <c r="K47" s="6" t="s">
        <v>35</v>
      </c>
      <c r="L47" s="6" t="s">
        <v>27</v>
      </c>
      <c r="M47" s="6" t="s">
        <v>35</v>
      </c>
      <c r="N47" s="6" t="s">
        <v>372</v>
      </c>
      <c r="O47" s="16" t="s">
        <v>373</v>
      </c>
      <c r="P47" s="6" t="s">
        <v>374</v>
      </c>
    </row>
    <row r="48" spans="1:16" ht="36" customHeight="1">
      <c r="A48" s="6" t="s">
        <v>375</v>
      </c>
      <c r="B48" s="6" t="s">
        <v>375</v>
      </c>
      <c r="C48" s="6" t="s">
        <v>27</v>
      </c>
      <c r="D48" s="6" t="s">
        <v>356</v>
      </c>
      <c r="E48" s="6" t="s">
        <v>376</v>
      </c>
      <c r="F48" s="6" t="s">
        <v>30</v>
      </c>
      <c r="G48" s="6" t="s">
        <v>49</v>
      </c>
      <c r="H48" s="6" t="s">
        <v>377</v>
      </c>
      <c r="I48" s="6" t="s">
        <v>378</v>
      </c>
      <c r="J48" s="6" t="s">
        <v>27</v>
      </c>
      <c r="K48" s="6" t="s">
        <v>27</v>
      </c>
      <c r="L48" s="6" t="s">
        <v>27</v>
      </c>
      <c r="M48" s="6" t="s">
        <v>35</v>
      </c>
      <c r="N48" s="6" t="s">
        <v>151</v>
      </c>
      <c r="O48" s="16" t="s">
        <v>379</v>
      </c>
      <c r="P48" s="6" t="s">
        <v>380</v>
      </c>
    </row>
    <row r="49" spans="1:16" ht="36" customHeight="1">
      <c r="A49" s="6" t="s">
        <v>381</v>
      </c>
      <c r="B49" s="6" t="s">
        <v>382</v>
      </c>
      <c r="C49" s="6" t="s">
        <v>27</v>
      </c>
      <c r="D49" s="6" t="s">
        <v>356</v>
      </c>
      <c r="E49" s="6" t="s">
        <v>383</v>
      </c>
      <c r="F49" s="6" t="s">
        <v>30</v>
      </c>
      <c r="G49" s="6" t="s">
        <v>77</v>
      </c>
      <c r="H49" s="6" t="s">
        <v>384</v>
      </c>
      <c r="I49" s="6" t="s">
        <v>385</v>
      </c>
      <c r="J49" s="6" t="s">
        <v>44</v>
      </c>
      <c r="K49" s="6" t="s">
        <v>27</v>
      </c>
      <c r="L49" s="6" t="s">
        <v>52</v>
      </c>
      <c r="M49" s="6" t="s">
        <v>35</v>
      </c>
      <c r="N49" s="6" t="s">
        <v>151</v>
      </c>
      <c r="O49" s="16" t="s">
        <v>386</v>
      </c>
      <c r="P49" s="6" t="s">
        <v>387</v>
      </c>
    </row>
    <row r="50" spans="1:16" ht="36" customHeight="1">
      <c r="A50" s="6" t="s">
        <v>388</v>
      </c>
      <c r="B50" s="6" t="s">
        <v>389</v>
      </c>
      <c r="C50" s="6" t="s">
        <v>27</v>
      </c>
      <c r="D50" s="6" t="s">
        <v>356</v>
      </c>
      <c r="E50" s="6" t="s">
        <v>156</v>
      </c>
      <c r="F50" s="6" t="s">
        <v>157</v>
      </c>
      <c r="G50" s="6" t="s">
        <v>158</v>
      </c>
      <c r="H50" s="6" t="s">
        <v>390</v>
      </c>
      <c r="I50" s="6" t="s">
        <v>391</v>
      </c>
      <c r="J50" s="6" t="s">
        <v>27</v>
      </c>
      <c r="K50" s="6" t="s">
        <v>52</v>
      </c>
      <c r="L50" s="6" t="s">
        <v>27</v>
      </c>
      <c r="M50" s="6" t="s">
        <v>35</v>
      </c>
      <c r="N50" s="6" t="s">
        <v>151</v>
      </c>
      <c r="O50" s="16" t="s">
        <v>392</v>
      </c>
      <c r="P50" s="6" t="s">
        <v>393</v>
      </c>
    </row>
    <row r="51" spans="1:16" ht="36" customHeight="1">
      <c r="A51" s="6" t="s">
        <v>394</v>
      </c>
      <c r="B51" s="6" t="s">
        <v>395</v>
      </c>
      <c r="C51" s="6" t="s">
        <v>35</v>
      </c>
      <c r="D51" s="6" t="s">
        <v>356</v>
      </c>
      <c r="E51" s="6" t="s">
        <v>92</v>
      </c>
      <c r="F51" s="6" t="s">
        <v>30</v>
      </c>
      <c r="G51" s="6" t="s">
        <v>77</v>
      </c>
      <c r="H51" s="6" t="s">
        <v>377</v>
      </c>
      <c r="I51" s="6" t="s">
        <v>396</v>
      </c>
      <c r="J51" s="6" t="s">
        <v>27</v>
      </c>
      <c r="K51" s="6" t="s">
        <v>27</v>
      </c>
      <c r="L51" s="6" t="s">
        <v>52</v>
      </c>
      <c r="M51" s="6" t="s">
        <v>35</v>
      </c>
      <c r="N51" s="6" t="s">
        <v>80</v>
      </c>
      <c r="O51" s="16" t="s">
        <v>397</v>
      </c>
      <c r="P51" s="6" t="s">
        <v>398</v>
      </c>
    </row>
    <row r="52" spans="1:16" ht="36" hidden="1" customHeight="1">
      <c r="A52" s="6" t="s">
        <v>399</v>
      </c>
      <c r="B52" s="6" t="s">
        <v>400</v>
      </c>
      <c r="C52" s="6" t="s">
        <v>35</v>
      </c>
      <c r="D52" s="6" t="s">
        <v>401</v>
      </c>
      <c r="E52" s="6" t="s">
        <v>92</v>
      </c>
      <c r="F52" s="6" t="s">
        <v>402</v>
      </c>
      <c r="G52" s="6" t="s">
        <v>177</v>
      </c>
      <c r="H52" s="6" t="s">
        <v>403</v>
      </c>
      <c r="I52" s="6" t="s">
        <v>404</v>
      </c>
      <c r="J52" s="6" t="s">
        <v>44</v>
      </c>
      <c r="K52" s="6" t="s">
        <v>52</v>
      </c>
      <c r="L52" s="6" t="s">
        <v>27</v>
      </c>
      <c r="M52" s="6" t="s">
        <v>35</v>
      </c>
      <c r="N52" s="6" t="s">
        <v>80</v>
      </c>
      <c r="O52" s="6" t="s">
        <v>405</v>
      </c>
      <c r="P52" s="6" t="s">
        <v>406</v>
      </c>
    </row>
    <row r="53" spans="1:16" ht="36" hidden="1" customHeight="1">
      <c r="A53" s="6" t="s">
        <v>407</v>
      </c>
      <c r="B53" s="6" t="s">
        <v>408</v>
      </c>
      <c r="C53" s="6" t="s">
        <v>35</v>
      </c>
      <c r="D53" s="6" t="s">
        <v>401</v>
      </c>
      <c r="E53" s="6" t="s">
        <v>92</v>
      </c>
      <c r="F53" s="6" t="s">
        <v>157</v>
      </c>
      <c r="G53" s="6" t="s">
        <v>177</v>
      </c>
      <c r="H53" s="6" t="s">
        <v>409</v>
      </c>
      <c r="I53" s="6" t="s">
        <v>410</v>
      </c>
      <c r="J53" s="6" t="s">
        <v>44</v>
      </c>
      <c r="K53" s="6" t="s">
        <v>35</v>
      </c>
      <c r="L53" s="6" t="s">
        <v>27</v>
      </c>
      <c r="M53" s="6" t="s">
        <v>35</v>
      </c>
      <c r="N53" s="6" t="s">
        <v>80</v>
      </c>
      <c r="O53" s="6" t="s">
        <v>411</v>
      </c>
      <c r="P53" s="6" t="s">
        <v>412</v>
      </c>
    </row>
    <row r="54" spans="1:16" ht="36" customHeight="1">
      <c r="A54" s="6" t="s">
        <v>413</v>
      </c>
      <c r="B54" s="6" t="s">
        <v>414</v>
      </c>
      <c r="C54" s="6" t="s">
        <v>27</v>
      </c>
      <c r="D54" s="6" t="s">
        <v>356</v>
      </c>
      <c r="E54" s="6" t="s">
        <v>415</v>
      </c>
      <c r="F54" s="6" t="s">
        <v>157</v>
      </c>
      <c r="G54" s="6" t="s">
        <v>77</v>
      </c>
      <c r="H54" s="6" t="s">
        <v>416</v>
      </c>
      <c r="I54" s="6" t="s">
        <v>417</v>
      </c>
      <c r="J54" s="6" t="s">
        <v>35</v>
      </c>
      <c r="K54" s="6" t="s">
        <v>35</v>
      </c>
      <c r="L54" s="6" t="s">
        <v>27</v>
      </c>
      <c r="M54" s="6" t="s">
        <v>35</v>
      </c>
      <c r="N54" s="6" t="s">
        <v>80</v>
      </c>
      <c r="O54" s="16" t="s">
        <v>418</v>
      </c>
      <c r="P54" s="6" t="s">
        <v>419</v>
      </c>
    </row>
    <row r="55" spans="1:16" ht="36" customHeight="1">
      <c r="A55" s="6" t="s">
        <v>420</v>
      </c>
      <c r="B55" s="6" t="s">
        <v>421</v>
      </c>
      <c r="C55" s="6" t="s">
        <v>27</v>
      </c>
      <c r="D55" s="6" t="s">
        <v>422</v>
      </c>
      <c r="E55" s="6" t="s">
        <v>423</v>
      </c>
      <c r="F55" s="6" t="s">
        <v>167</v>
      </c>
      <c r="G55" s="6" t="s">
        <v>177</v>
      </c>
      <c r="H55" s="6" t="s">
        <v>159</v>
      </c>
      <c r="I55" s="6" t="s">
        <v>424</v>
      </c>
      <c r="J55" s="6" t="s">
        <v>44</v>
      </c>
      <c r="K55" s="6" t="s">
        <v>52</v>
      </c>
      <c r="L55" s="6" t="s">
        <v>27</v>
      </c>
      <c r="M55" s="6" t="s">
        <v>35</v>
      </c>
      <c r="N55" s="6" t="s">
        <v>425</v>
      </c>
      <c r="O55" s="16" t="s">
        <v>426</v>
      </c>
      <c r="P55" s="6" t="s">
        <v>427</v>
      </c>
    </row>
    <row r="56" spans="1:16" ht="36" customHeight="1">
      <c r="A56" s="6" t="s">
        <v>428</v>
      </c>
      <c r="B56" s="6" t="s">
        <v>429</v>
      </c>
      <c r="C56" s="6" t="s">
        <v>27</v>
      </c>
      <c r="D56" s="6" t="s">
        <v>28</v>
      </c>
      <c r="E56" s="6" t="s">
        <v>423</v>
      </c>
      <c r="F56" s="6" t="s">
        <v>167</v>
      </c>
      <c r="G56" s="6" t="s">
        <v>177</v>
      </c>
      <c r="H56" s="6" t="s">
        <v>178</v>
      </c>
      <c r="I56" s="6" t="s">
        <v>430</v>
      </c>
      <c r="J56" s="6" t="s">
        <v>27</v>
      </c>
      <c r="K56" s="6" t="s">
        <v>52</v>
      </c>
      <c r="L56" s="6" t="s">
        <v>27</v>
      </c>
      <c r="M56" s="6" t="s">
        <v>35</v>
      </c>
      <c r="N56" s="6" t="s">
        <v>66</v>
      </c>
      <c r="O56" s="16" t="s">
        <v>431</v>
      </c>
      <c r="P56" s="6" t="s">
        <v>432</v>
      </c>
    </row>
    <row r="57" spans="1:16" ht="36" customHeight="1">
      <c r="A57" s="6" t="s">
        <v>433</v>
      </c>
      <c r="B57" s="6" t="s">
        <v>434</v>
      </c>
      <c r="C57" s="6" t="s">
        <v>27</v>
      </c>
      <c r="D57" s="6" t="s">
        <v>435</v>
      </c>
      <c r="E57" s="6" t="s">
        <v>436</v>
      </c>
      <c r="F57" s="6" t="s">
        <v>30</v>
      </c>
      <c r="G57" s="6" t="s">
        <v>77</v>
      </c>
      <c r="H57" s="6" t="s">
        <v>437</v>
      </c>
      <c r="I57" s="6" t="s">
        <v>438</v>
      </c>
      <c r="J57" s="6" t="s">
        <v>44</v>
      </c>
      <c r="K57" s="6" t="s">
        <v>27</v>
      </c>
      <c r="L57" s="6" t="s">
        <v>52</v>
      </c>
      <c r="M57" s="6" t="s">
        <v>35</v>
      </c>
      <c r="N57" s="6" t="s">
        <v>439</v>
      </c>
      <c r="O57" s="16" t="s">
        <v>440</v>
      </c>
      <c r="P57" s="6" t="s">
        <v>441</v>
      </c>
    </row>
    <row r="58" spans="1:16" ht="36" customHeight="1">
      <c r="A58" s="6" t="s">
        <v>442</v>
      </c>
      <c r="B58" s="6" t="s">
        <v>443</v>
      </c>
      <c r="C58" s="6" t="s">
        <v>27</v>
      </c>
      <c r="D58" s="6" t="s">
        <v>444</v>
      </c>
      <c r="E58" s="6" t="s">
        <v>445</v>
      </c>
      <c r="F58" s="6" t="s">
        <v>30</v>
      </c>
      <c r="G58" s="6" t="s">
        <v>446</v>
      </c>
      <c r="H58" s="6" t="s">
        <v>447</v>
      </c>
      <c r="I58" s="6" t="s">
        <v>448</v>
      </c>
      <c r="J58" s="6" t="s">
        <v>27</v>
      </c>
      <c r="K58" s="6" t="s">
        <v>52</v>
      </c>
      <c r="L58" s="6" t="s">
        <v>52</v>
      </c>
      <c r="M58" s="6" t="s">
        <v>35</v>
      </c>
      <c r="N58" s="6" t="s">
        <v>449</v>
      </c>
      <c r="O58" s="16" t="s">
        <v>450</v>
      </c>
      <c r="P58" s="6" t="s">
        <v>451</v>
      </c>
    </row>
    <row r="59" spans="1:16" ht="36" customHeight="1">
      <c r="A59" s="6" t="s">
        <v>452</v>
      </c>
      <c r="B59" s="6" t="s">
        <v>453</v>
      </c>
      <c r="C59" s="6" t="s">
        <v>27</v>
      </c>
      <c r="D59" s="6" t="s">
        <v>454</v>
      </c>
      <c r="E59" s="6" t="s">
        <v>455</v>
      </c>
      <c r="F59" s="6" t="s">
        <v>30</v>
      </c>
      <c r="G59" s="6" t="s">
        <v>446</v>
      </c>
      <c r="H59" s="6" t="s">
        <v>456</v>
      </c>
      <c r="I59" s="6" t="s">
        <v>457</v>
      </c>
      <c r="J59" s="6" t="s">
        <v>44</v>
      </c>
      <c r="K59" s="6" t="s">
        <v>27</v>
      </c>
      <c r="L59" s="6" t="s">
        <v>52</v>
      </c>
      <c r="M59" s="6" t="s">
        <v>35</v>
      </c>
      <c r="N59" s="6" t="s">
        <v>449</v>
      </c>
      <c r="O59" s="16" t="s">
        <v>458</v>
      </c>
      <c r="P59" s="6" t="s">
        <v>459</v>
      </c>
    </row>
    <row r="60" spans="1:16" ht="36" customHeight="1">
      <c r="A60" s="6" t="s">
        <v>460</v>
      </c>
      <c r="B60" s="6" t="s">
        <v>461</v>
      </c>
      <c r="C60" s="6" t="s">
        <v>27</v>
      </c>
      <c r="D60" s="6" t="s">
        <v>462</v>
      </c>
      <c r="E60" s="6" t="s">
        <v>455</v>
      </c>
      <c r="F60" s="6" t="s">
        <v>30</v>
      </c>
      <c r="G60" s="6" t="s">
        <v>77</v>
      </c>
      <c r="H60" s="6" t="s">
        <v>463</v>
      </c>
      <c r="I60" s="6" t="s">
        <v>464</v>
      </c>
      <c r="J60" s="6" t="s">
        <v>27</v>
      </c>
      <c r="K60" s="6" t="s">
        <v>27</v>
      </c>
      <c r="L60" s="6" t="s">
        <v>52</v>
      </c>
      <c r="M60" s="6" t="s">
        <v>35</v>
      </c>
      <c r="N60" s="6" t="s">
        <v>465</v>
      </c>
      <c r="O60" s="6"/>
      <c r="P60" s="6" t="s">
        <v>466</v>
      </c>
    </row>
    <row r="61" spans="1:16" ht="36" customHeight="1">
      <c r="A61" s="6" t="s">
        <v>467</v>
      </c>
      <c r="B61" s="6" t="s">
        <v>468</v>
      </c>
      <c r="C61" s="6" t="s">
        <v>27</v>
      </c>
      <c r="D61" s="6" t="s">
        <v>28</v>
      </c>
      <c r="E61" s="6" t="s">
        <v>29</v>
      </c>
      <c r="F61" s="6" t="s">
        <v>469</v>
      </c>
      <c r="G61" s="6" t="s">
        <v>446</v>
      </c>
      <c r="H61" s="6" t="s">
        <v>390</v>
      </c>
      <c r="I61" s="6" t="s">
        <v>470</v>
      </c>
      <c r="J61" s="6" t="s">
        <v>27</v>
      </c>
      <c r="K61" s="6" t="s">
        <v>35</v>
      </c>
      <c r="L61" s="6" t="s">
        <v>27</v>
      </c>
      <c r="M61" s="6" t="s">
        <v>35</v>
      </c>
      <c r="N61" s="15" t="s">
        <v>111</v>
      </c>
      <c r="O61" s="16" t="s">
        <v>471</v>
      </c>
      <c r="P61" s="6" t="s">
        <v>472</v>
      </c>
    </row>
    <row r="62" spans="1:16" ht="36" customHeight="1">
      <c r="A62" s="6" t="s">
        <v>473</v>
      </c>
      <c r="B62" s="6" t="s">
        <v>468</v>
      </c>
      <c r="C62" s="6" t="s">
        <v>27</v>
      </c>
      <c r="D62" s="6" t="s">
        <v>28</v>
      </c>
      <c r="E62" s="6" t="s">
        <v>29</v>
      </c>
      <c r="F62" s="6" t="s">
        <v>474</v>
      </c>
      <c r="G62" s="6" t="s">
        <v>446</v>
      </c>
      <c r="H62" s="6" t="s">
        <v>390</v>
      </c>
      <c r="I62" s="6" t="s">
        <v>470</v>
      </c>
      <c r="J62" s="6" t="s">
        <v>27</v>
      </c>
      <c r="K62" s="6" t="s">
        <v>35</v>
      </c>
      <c r="L62" s="6" t="s">
        <v>27</v>
      </c>
      <c r="M62" s="6" t="s">
        <v>35</v>
      </c>
      <c r="N62" s="15" t="s">
        <v>80</v>
      </c>
      <c r="O62" s="17" t="s">
        <v>475</v>
      </c>
      <c r="P62" s="6" t="s">
        <v>476</v>
      </c>
    </row>
    <row r="63" spans="1:16" ht="36" customHeight="1">
      <c r="A63" s="6" t="s">
        <v>477</v>
      </c>
      <c r="B63" s="6" t="s">
        <v>468</v>
      </c>
      <c r="C63" s="6" t="s">
        <v>27</v>
      </c>
      <c r="D63" s="6" t="s">
        <v>28</v>
      </c>
      <c r="E63" s="6" t="s">
        <v>92</v>
      </c>
      <c r="F63" s="6" t="s">
        <v>167</v>
      </c>
      <c r="G63" s="6" t="s">
        <v>478</v>
      </c>
      <c r="H63" s="6" t="s">
        <v>390</v>
      </c>
      <c r="I63" s="6" t="s">
        <v>479</v>
      </c>
      <c r="J63" s="6" t="s">
        <v>27</v>
      </c>
      <c r="K63" s="6" t="s">
        <v>27</v>
      </c>
      <c r="L63" s="6" t="s">
        <v>52</v>
      </c>
      <c r="M63" s="6" t="s">
        <v>35</v>
      </c>
      <c r="N63" s="15" t="s">
        <v>80</v>
      </c>
      <c r="O63" s="16" t="s">
        <v>480</v>
      </c>
      <c r="P63" s="6" t="s">
        <v>481</v>
      </c>
    </row>
    <row r="64" spans="1:16" ht="36" customHeight="1">
      <c r="A64" s="6" t="s">
        <v>482</v>
      </c>
      <c r="B64" s="6" t="s">
        <v>468</v>
      </c>
      <c r="C64" s="6" t="s">
        <v>27</v>
      </c>
      <c r="D64" s="6" t="s">
        <v>28</v>
      </c>
      <c r="E64" s="6" t="s">
        <v>29</v>
      </c>
      <c r="F64" s="6" t="s">
        <v>483</v>
      </c>
      <c r="G64" s="6" t="s">
        <v>484</v>
      </c>
      <c r="H64" s="6" t="s">
        <v>485</v>
      </c>
      <c r="I64" s="6" t="s">
        <v>486</v>
      </c>
      <c r="J64" s="6" t="s">
        <v>27</v>
      </c>
      <c r="K64" s="6" t="s">
        <v>35</v>
      </c>
      <c r="L64" s="6" t="s">
        <v>52</v>
      </c>
      <c r="M64" s="6" t="s">
        <v>35</v>
      </c>
      <c r="N64" s="15" t="s">
        <v>80</v>
      </c>
      <c r="O64" s="16" t="s">
        <v>487</v>
      </c>
      <c r="P64" s="6" t="s">
        <v>488</v>
      </c>
    </row>
    <row r="65" spans="1:16" ht="48" customHeight="1">
      <c r="A65" s="6" t="s">
        <v>489</v>
      </c>
      <c r="B65" s="6" t="s">
        <v>468</v>
      </c>
      <c r="C65" s="6" t="s">
        <v>27</v>
      </c>
      <c r="D65" s="6" t="s">
        <v>28</v>
      </c>
      <c r="E65" s="6" t="s">
        <v>490</v>
      </c>
      <c r="F65" s="6" t="s">
        <v>491</v>
      </c>
      <c r="G65" s="6" t="s">
        <v>478</v>
      </c>
      <c r="H65" s="6" t="s">
        <v>492</v>
      </c>
      <c r="I65" s="6" t="s">
        <v>493</v>
      </c>
      <c r="J65" s="6" t="s">
        <v>27</v>
      </c>
      <c r="K65" s="6" t="s">
        <v>27</v>
      </c>
      <c r="L65" s="6" t="s">
        <v>52</v>
      </c>
      <c r="M65" s="6" t="s">
        <v>35</v>
      </c>
      <c r="N65" s="15" t="s">
        <v>80</v>
      </c>
      <c r="O65" s="16" t="s">
        <v>494</v>
      </c>
      <c r="P65" s="6" t="s">
        <v>495</v>
      </c>
    </row>
    <row r="66" spans="1:16" ht="36" customHeight="1">
      <c r="A66" s="6" t="s">
        <v>496</v>
      </c>
      <c r="B66" s="6" t="s">
        <v>468</v>
      </c>
      <c r="C66" s="6" t="s">
        <v>27</v>
      </c>
      <c r="D66" s="6" t="s">
        <v>28</v>
      </c>
      <c r="E66" s="6" t="s">
        <v>490</v>
      </c>
      <c r="F66" s="6" t="s">
        <v>497</v>
      </c>
      <c r="G66" s="6" t="s">
        <v>478</v>
      </c>
      <c r="H66" s="6" t="s">
        <v>390</v>
      </c>
      <c r="I66" s="6" t="s">
        <v>493</v>
      </c>
      <c r="J66" s="6" t="s">
        <v>27</v>
      </c>
      <c r="K66" s="6" t="s">
        <v>27</v>
      </c>
      <c r="L66" s="6" t="s">
        <v>52</v>
      </c>
      <c r="M66" s="6" t="s">
        <v>35</v>
      </c>
      <c r="N66" s="15" t="s">
        <v>80</v>
      </c>
      <c r="O66" s="16" t="s">
        <v>498</v>
      </c>
      <c r="P66" s="6" t="s">
        <v>499</v>
      </c>
    </row>
    <row r="67" spans="1:16" ht="36" customHeight="1">
      <c r="A67" s="6" t="s">
        <v>500</v>
      </c>
      <c r="B67" s="6" t="s">
        <v>468</v>
      </c>
      <c r="C67" s="6" t="s">
        <v>27</v>
      </c>
      <c r="D67" s="6" t="s">
        <v>28</v>
      </c>
      <c r="E67" s="6" t="s">
        <v>501</v>
      </c>
      <c r="F67" s="6" t="s">
        <v>502</v>
      </c>
      <c r="G67" s="6" t="s">
        <v>49</v>
      </c>
      <c r="H67" s="6" t="s">
        <v>503</v>
      </c>
      <c r="I67" s="6" t="s">
        <v>504</v>
      </c>
      <c r="J67" s="6" t="s">
        <v>27</v>
      </c>
      <c r="K67" s="6" t="s">
        <v>27</v>
      </c>
      <c r="L67" s="6" t="s">
        <v>52</v>
      </c>
      <c r="M67" s="6" t="s">
        <v>35</v>
      </c>
      <c r="N67" s="15" t="s">
        <v>111</v>
      </c>
      <c r="O67" s="16" t="s">
        <v>505</v>
      </c>
      <c r="P67" s="6" t="s">
        <v>506</v>
      </c>
    </row>
    <row r="68" spans="1:16" ht="36" customHeight="1">
      <c r="A68" s="6" t="s">
        <v>507</v>
      </c>
      <c r="B68" s="6" t="s">
        <v>468</v>
      </c>
      <c r="C68" s="6" t="s">
        <v>27</v>
      </c>
      <c r="D68" s="6" t="s">
        <v>28</v>
      </c>
      <c r="E68" s="6" t="s">
        <v>490</v>
      </c>
      <c r="F68" s="6" t="s">
        <v>508</v>
      </c>
      <c r="G68" s="6" t="s">
        <v>446</v>
      </c>
      <c r="H68" s="6" t="s">
        <v>503</v>
      </c>
      <c r="I68" s="6" t="s">
        <v>509</v>
      </c>
      <c r="J68" s="6" t="s">
        <v>27</v>
      </c>
      <c r="K68" s="6" t="s">
        <v>35</v>
      </c>
      <c r="L68" s="6" t="s">
        <v>35</v>
      </c>
      <c r="M68" s="6" t="s">
        <v>35</v>
      </c>
      <c r="N68" s="15" t="s">
        <v>80</v>
      </c>
      <c r="O68" s="16" t="s">
        <v>510</v>
      </c>
      <c r="P68" s="6" t="s">
        <v>511</v>
      </c>
    </row>
    <row r="69" spans="1:16" ht="36" customHeight="1">
      <c r="A69" s="6" t="s">
        <v>512</v>
      </c>
      <c r="B69" s="6" t="s">
        <v>468</v>
      </c>
      <c r="C69" s="6" t="s">
        <v>27</v>
      </c>
      <c r="D69" s="6" t="s">
        <v>28</v>
      </c>
      <c r="E69" s="6" t="s">
        <v>29</v>
      </c>
      <c r="F69" s="6" t="s">
        <v>513</v>
      </c>
      <c r="G69" s="6" t="s">
        <v>478</v>
      </c>
      <c r="H69" s="6" t="s">
        <v>513</v>
      </c>
      <c r="I69" s="6" t="s">
        <v>514</v>
      </c>
      <c r="J69" s="6" t="s">
        <v>27</v>
      </c>
      <c r="K69" s="6" t="s">
        <v>35</v>
      </c>
      <c r="L69" s="6" t="s">
        <v>52</v>
      </c>
      <c r="M69" s="6" t="s">
        <v>35</v>
      </c>
      <c r="N69" s="15" t="s">
        <v>515</v>
      </c>
      <c r="O69" s="16" t="s">
        <v>516</v>
      </c>
      <c r="P69" s="6" t="s">
        <v>517</v>
      </c>
    </row>
    <row r="70" spans="1:16" ht="36" customHeight="1">
      <c r="A70" s="6" t="s">
        <v>518</v>
      </c>
      <c r="B70" s="6" t="s">
        <v>468</v>
      </c>
      <c r="C70" s="6" t="s">
        <v>27</v>
      </c>
      <c r="D70" s="6" t="s">
        <v>28</v>
      </c>
      <c r="E70" s="6" t="s">
        <v>29</v>
      </c>
      <c r="F70" s="6" t="s">
        <v>519</v>
      </c>
      <c r="G70" s="6" t="s">
        <v>520</v>
      </c>
      <c r="H70" s="6" t="s">
        <v>503</v>
      </c>
      <c r="I70" s="6" t="s">
        <v>521</v>
      </c>
      <c r="J70" s="6" t="s">
        <v>27</v>
      </c>
      <c r="K70" s="6" t="s">
        <v>35</v>
      </c>
      <c r="L70" s="6" t="s">
        <v>52</v>
      </c>
      <c r="M70" s="6" t="s">
        <v>35</v>
      </c>
      <c r="N70" s="15" t="s">
        <v>515</v>
      </c>
      <c r="O70" s="16" t="s">
        <v>516</v>
      </c>
      <c r="P70" s="6" t="s">
        <v>522</v>
      </c>
    </row>
    <row r="71" spans="1:16" ht="36" customHeight="1">
      <c r="A71" s="6" t="s">
        <v>523</v>
      </c>
      <c r="B71" s="6" t="s">
        <v>468</v>
      </c>
      <c r="C71" s="6" t="s">
        <v>27</v>
      </c>
      <c r="D71" s="6" t="s">
        <v>28</v>
      </c>
      <c r="E71" s="6" t="s">
        <v>29</v>
      </c>
      <c r="F71" s="6" t="s">
        <v>524</v>
      </c>
      <c r="G71" s="6" t="s">
        <v>525</v>
      </c>
      <c r="H71" s="6" t="s">
        <v>526</v>
      </c>
      <c r="I71" s="6" t="s">
        <v>521</v>
      </c>
      <c r="J71" s="6" t="s">
        <v>27</v>
      </c>
      <c r="K71" s="6" t="s">
        <v>35</v>
      </c>
      <c r="L71" s="6" t="s">
        <v>52</v>
      </c>
      <c r="M71" s="6" t="s">
        <v>35</v>
      </c>
      <c r="N71" s="15" t="s">
        <v>515</v>
      </c>
      <c r="O71" s="16" t="s">
        <v>527</v>
      </c>
      <c r="P71" s="6" t="s">
        <v>528</v>
      </c>
    </row>
    <row r="72" spans="1:16" ht="36" customHeight="1">
      <c r="A72" s="6" t="s">
        <v>529</v>
      </c>
      <c r="B72" s="6" t="s">
        <v>468</v>
      </c>
      <c r="C72" s="6" t="s">
        <v>27</v>
      </c>
      <c r="D72" s="6" t="s">
        <v>28</v>
      </c>
      <c r="E72" s="6" t="s">
        <v>29</v>
      </c>
      <c r="F72" s="6" t="s">
        <v>524</v>
      </c>
      <c r="G72" s="6" t="s">
        <v>525</v>
      </c>
      <c r="H72" s="6" t="s">
        <v>530</v>
      </c>
      <c r="I72" s="6" t="s">
        <v>531</v>
      </c>
      <c r="J72" s="6" t="s">
        <v>27</v>
      </c>
      <c r="K72" s="6" t="s">
        <v>35</v>
      </c>
      <c r="L72" s="6" t="s">
        <v>35</v>
      </c>
      <c r="M72" s="6" t="s">
        <v>35</v>
      </c>
      <c r="N72" s="15" t="s">
        <v>515</v>
      </c>
      <c r="O72" s="16" t="s">
        <v>516</v>
      </c>
      <c r="P72" s="6" t="s">
        <v>532</v>
      </c>
    </row>
    <row r="73" spans="1:16" ht="36" customHeight="1">
      <c r="A73" s="6" t="s">
        <v>533</v>
      </c>
      <c r="B73" s="6" t="s">
        <v>468</v>
      </c>
      <c r="C73" s="6" t="s">
        <v>27</v>
      </c>
      <c r="D73" s="6" t="s">
        <v>28</v>
      </c>
      <c r="E73" s="6" t="s">
        <v>29</v>
      </c>
      <c r="F73" s="6" t="s">
        <v>524</v>
      </c>
      <c r="G73" s="6" t="s">
        <v>525</v>
      </c>
      <c r="H73" s="6" t="s">
        <v>534</v>
      </c>
      <c r="I73" s="6" t="s">
        <v>535</v>
      </c>
      <c r="J73" s="6" t="s">
        <v>27</v>
      </c>
      <c r="K73" s="6" t="s">
        <v>27</v>
      </c>
      <c r="L73" s="6" t="s">
        <v>52</v>
      </c>
      <c r="M73" s="6" t="s">
        <v>35</v>
      </c>
      <c r="N73" s="15" t="s">
        <v>515</v>
      </c>
      <c r="O73" s="16" t="s">
        <v>536</v>
      </c>
      <c r="P73" s="6" t="s">
        <v>537</v>
      </c>
    </row>
    <row r="74" spans="1:16" ht="36" customHeight="1"/>
    <row r="75" spans="1:16" ht="13.5" customHeight="1"/>
    <row r="76" spans="1:16" ht="13.5" customHeight="1"/>
    <row r="77" spans="1:16" ht="13.5" customHeight="1"/>
    <row r="78" spans="1:16" ht="13.5" customHeight="1"/>
    <row r="79" spans="1:16" ht="13.5" customHeight="1"/>
    <row r="80" spans="1:16"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sheetData>
  <conditionalFormatting sqref="C2:C73 M2:M73">
    <cfRule type="expression" dxfId="3" priority="2">
      <formula>C2="Yes"</formula>
    </cfRule>
  </conditionalFormatting>
  <conditionalFormatting sqref="C2:C73">
    <cfRule type="expression" dxfId="2" priority="3">
      <formula>C2="No"</formula>
    </cfRule>
  </conditionalFormatting>
  <conditionalFormatting sqref="N2:N73">
    <cfRule type="expression" dxfId="1" priority="5">
      <formula>N2="Free"</formula>
    </cfRule>
  </conditionalFormatting>
  <conditionalFormatting sqref="O45">
    <cfRule type="expression" dxfId="0" priority="1">
      <formula>O45="Free"</formula>
    </cfRule>
  </conditionalFormatting>
  <hyperlinks>
    <hyperlink ref="O61" r:id="rId1" xr:uid="{ABF2E1C9-DD41-444F-A10F-1543205D5509}"/>
    <hyperlink ref="O62" r:id="rId2" xr:uid="{BBBAC7A5-F4CC-4F8D-8BB2-AAA9A5106EB6}"/>
    <hyperlink ref="O63" r:id="rId3" xr:uid="{7EE0943D-7A71-4B0F-BE36-EF74E0E6FBCB}"/>
    <hyperlink ref="O65" r:id="rId4" xr:uid="{16D973F2-1C4D-4A24-89DA-D82CAAFBBD03}"/>
    <hyperlink ref="O67" r:id="rId5" xr:uid="{A1648AE8-82F4-4E4B-96EC-E65B1D4CBC2C}"/>
    <hyperlink ref="O59" r:id="rId6" xr:uid="{B503E7DA-DF3D-473A-A33C-A9683E992CFB}"/>
    <hyperlink ref="O58" r:id="rId7" xr:uid="{B4865F9A-34DE-418A-973C-021064CA39E7}"/>
    <hyperlink ref="O57" r:id="rId8" xr:uid="{FB0EDF86-7C3F-497B-A6B6-EE5FB38DCAAC}"/>
    <hyperlink ref="O56" r:id="rId9" xr:uid="{3AB58B69-4492-4C16-807F-A7300209D474}"/>
    <hyperlink ref="O55" r:id="rId10" xr:uid="{8B1BA34A-A4E9-482D-9785-C92A92CFAB6F}"/>
    <hyperlink ref="O54" r:id="rId11" xr:uid="{AAC502C1-433E-43E3-BF2D-91B3262B9C09}"/>
    <hyperlink ref="O51" r:id="rId12" xr:uid="{35F628D3-99E3-4A45-9579-ABFF904D69B2}"/>
    <hyperlink ref="O50" r:id="rId13" xr:uid="{774923BE-4E75-4A08-B831-9C93B0174D08}"/>
    <hyperlink ref="O49" r:id="rId14" xr:uid="{8D811C4D-5621-4105-8C6A-77E30D80A466}"/>
    <hyperlink ref="O48" r:id="rId15" xr:uid="{C88D9210-C3EB-4DA8-9565-D9A56B3BB76E}"/>
    <hyperlink ref="O47" r:id="rId16" xr:uid="{A3C78A75-F315-4E1F-B54E-AA4D39548F9B}"/>
    <hyperlink ref="O46" r:id="rId17" xr:uid="{B2D23960-2660-4C1F-AA60-66C94BA4E247}"/>
    <hyperlink ref="O45" r:id="rId18" xr:uid="{DBEDE3E5-046E-405D-AE69-2EA575A49AF2}"/>
    <hyperlink ref="O44" r:id="rId19" xr:uid="{F48EF7F9-D2C6-4D23-B1FF-043482441583}"/>
    <hyperlink ref="O43" r:id="rId20" xr:uid="{C735D0DB-A816-4E0E-81E3-A6E5B2F4860E}"/>
    <hyperlink ref="O42" r:id="rId21" xr:uid="{ED670503-F68D-4004-9FF1-7EBE03C97900}"/>
    <hyperlink ref="O41" r:id="rId22" xr:uid="{21738388-DBAF-4711-B901-18B4C4C58CDF}"/>
    <hyperlink ref="O40" r:id="rId23" xr:uid="{463B6776-2B88-48F6-8091-5CF08A82D0E9}"/>
    <hyperlink ref="O39" r:id="rId24" xr:uid="{67B271C7-69B0-4E3E-BB5D-74E8A78894D7}"/>
    <hyperlink ref="O38" r:id="rId25" xr:uid="{061620CE-1B25-4EC7-A191-9C7FB034FD97}"/>
    <hyperlink ref="O37" r:id="rId26" xr:uid="{E6207B15-06D3-49B4-AC30-2F4CBD4E6C91}"/>
    <hyperlink ref="O36" r:id="rId27" xr:uid="{93CE5C11-B2C1-4E60-8839-B4519AED385F}"/>
    <hyperlink ref="O35" r:id="rId28" xr:uid="{A64E4630-33AF-444F-9196-BD4A39ECF947}"/>
    <hyperlink ref="O34" r:id="rId29" xr:uid="{8F8FDCD6-0D9D-4DAD-A6B6-D663CD6D629D}"/>
    <hyperlink ref="O33" r:id="rId30" xr:uid="{B95BDFD1-CA9D-463C-B2F3-B575ABFE6EFA}"/>
    <hyperlink ref="O32" r:id="rId31" xr:uid="{F556E278-2139-4C25-BF41-F860F1561279}"/>
    <hyperlink ref="O31" r:id="rId32" xr:uid="{DB0529A9-E155-4F55-8568-B9C8E4E3548A}"/>
    <hyperlink ref="O30" r:id="rId33" xr:uid="{9DEC6D11-1DBB-42BB-BB8D-07F666A4BC7A}"/>
    <hyperlink ref="O29" r:id="rId34" xr:uid="{8B8EFEAF-C3A8-4F1E-9236-DE653E693B94}"/>
    <hyperlink ref="O28" r:id="rId35" xr:uid="{0217FED8-AF7C-48D3-AB81-51FA4D1834BE}"/>
    <hyperlink ref="O27" r:id="rId36" xr:uid="{75FE3AEE-6D06-45E9-9674-9E4323545E01}"/>
    <hyperlink ref="O26" r:id="rId37" xr:uid="{6284C455-C27A-40AB-8216-59629263C90B}"/>
    <hyperlink ref="O25" r:id="rId38" xr:uid="{6177DAC5-DA13-4312-9E00-B9F020720E0F}"/>
    <hyperlink ref="O24" r:id="rId39" xr:uid="{97DD3FA7-12DB-44F2-8878-00DED2EC5B0D}"/>
    <hyperlink ref="O23" r:id="rId40" xr:uid="{4E80E4FA-0B1A-48E9-A9C4-E6B906E89E2C}"/>
    <hyperlink ref="O22" r:id="rId41" xr:uid="{BE87CD34-9ACD-4A47-8AA1-15F41AEA8A7A}"/>
    <hyperlink ref="O21" r:id="rId42" xr:uid="{9F026E5D-618A-4625-8996-8AF4BAD2081B}"/>
    <hyperlink ref="O20" r:id="rId43" xr:uid="{EA1F97E7-95DA-4315-B2E4-FD08FACCB70E}"/>
    <hyperlink ref="O19" r:id="rId44" xr:uid="{B2399E39-6229-4185-8186-D959DBFA7491}"/>
    <hyperlink ref="O18" r:id="rId45" xr:uid="{023AB536-6DCB-4322-AF70-46199591EFDB}"/>
    <hyperlink ref="O17" r:id="rId46" xr:uid="{235A9A68-B5DF-4C4E-B06F-6751C2656A8E}"/>
    <hyperlink ref="O16" r:id="rId47" xr:uid="{7E647EF9-3F9D-4232-B448-FBD104DFF46C}"/>
    <hyperlink ref="O15" r:id="rId48" xr:uid="{9B81AF2E-79DC-481E-8259-A7B2A3CAC6EF}"/>
    <hyperlink ref="O14" r:id="rId49" xr:uid="{C57C7DFB-E416-4A2D-8703-6789CD9C5176}"/>
    <hyperlink ref="O13" r:id="rId50" xr:uid="{F1F389B2-7342-499A-9BED-08B91A6C49C4}"/>
    <hyperlink ref="O12" r:id="rId51" xr:uid="{E585E05D-C2A8-4890-BF9D-286F3210BD54}"/>
    <hyperlink ref="O10" r:id="rId52" xr:uid="{1DF13197-40A4-4B30-AAD3-4CD70C667F5A}"/>
    <hyperlink ref="O9" r:id="rId53" xr:uid="{BC072731-56B8-4D0D-84E9-5AD6E7A84433}"/>
    <hyperlink ref="O8" r:id="rId54" xr:uid="{9D98AC06-FA7A-4A92-B88E-48EF4D2EABE6}"/>
    <hyperlink ref="O7" r:id="rId55" xr:uid="{FF17B684-4A72-41BE-9931-9F60A4C0BEF3}"/>
    <hyperlink ref="O6" r:id="rId56" xr:uid="{6027BC3A-9BE4-45F5-80CE-768D8AA71858}"/>
    <hyperlink ref="O5" r:id="rId57" xr:uid="{C87592D3-E3B2-4F67-B433-DB565F19CE42}"/>
    <hyperlink ref="O4" r:id="rId58" xr:uid="{6CE709FC-CE57-4296-8A93-58ACC74E64A6}"/>
    <hyperlink ref="O3" r:id="rId59" xr:uid="{7BEF6C09-C3A9-4F66-B725-AC7D88B3A2D8}"/>
    <hyperlink ref="O2" r:id="rId60" xr:uid="{8E79AB0C-9C78-4B57-A53A-6A6AE0FB465F}"/>
  </hyperlinks>
  <pageMargins left="0.7" right="0.7" top="0.75" bottom="0.75" header="0" footer="0"/>
  <pageSetup paperSize="5" scale="50" fitToWidth="0" fitToHeight="0" orientation="landscape"/>
  <tableParts count="1">
    <tablePart r:id="rId61"/>
  </tableParts>
  <extLst>
    <ext xmlns:x14="http://schemas.microsoft.com/office/spreadsheetml/2009/9/main" uri="{CCE6A557-97BC-4b89-ADB6-D9C93CAAB3DF}">
      <x14:dataValidations xmlns:xm="http://schemas.microsoft.com/office/excel/2006/main" count="3">
        <x14:dataValidation type="list" allowBlank="1" xr:uid="{00000000-0002-0000-0100-000000000000}">
          <x14:formula1>
            <xm:f>Categories!$B$2:$B$41</xm:f>
          </x14:formula1>
          <xm:sqref>E2:E73</xm:sqref>
        </x14:dataValidation>
        <x14:dataValidation type="list" allowBlank="1" xr:uid="{00000000-0002-0000-0100-000001000000}">
          <x14:formula1>
            <xm:f>Categories!$E$2:$E$3</xm:f>
          </x14:formula1>
          <xm:sqref>M2:M73</xm:sqref>
        </x14:dataValidation>
        <x14:dataValidation type="list" allowBlank="1" xr:uid="{00000000-0002-0000-0100-000002000000}">
          <x14:formula1>
            <xm:f>Categories!$A$2:$A$4</xm:f>
          </x14:formula1>
          <xm:sqref>C2:C73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000"/>
  <sheetViews>
    <sheetView workbookViewId="0"/>
  </sheetViews>
  <sheetFormatPr defaultColWidth="12.625" defaultRowHeight="15" customHeight="1"/>
  <cols>
    <col min="1" max="1" width="34" customWidth="1"/>
    <col min="2" max="2" width="32" customWidth="1"/>
    <col min="3" max="3" width="24" customWidth="1"/>
    <col min="4" max="4" width="48" customWidth="1"/>
    <col min="5" max="5" width="24" customWidth="1"/>
    <col min="6" max="6" width="18" customWidth="1"/>
    <col min="7" max="7" width="42" customWidth="1"/>
    <col min="8" max="26" width="8.625" customWidth="1"/>
  </cols>
  <sheetData>
    <row r="1" spans="1:7" ht="13.5" customHeight="1">
      <c r="A1" s="7" t="s">
        <v>76</v>
      </c>
      <c r="B1" s="7" t="s">
        <v>538</v>
      </c>
      <c r="C1" s="7" t="s">
        <v>14</v>
      </c>
      <c r="D1" s="7" t="s">
        <v>539</v>
      </c>
      <c r="E1" s="7" t="s">
        <v>540</v>
      </c>
      <c r="F1" s="7" t="s">
        <v>22</v>
      </c>
      <c r="G1" s="7" t="s">
        <v>23</v>
      </c>
    </row>
    <row r="2" spans="1:7" ht="36" customHeight="1">
      <c r="A2" s="3" t="s">
        <v>219</v>
      </c>
      <c r="B2" s="3" t="s">
        <v>212</v>
      </c>
      <c r="C2" s="3" t="s">
        <v>221</v>
      </c>
      <c r="D2" s="3" t="s">
        <v>223</v>
      </c>
      <c r="E2" s="3" t="s">
        <v>220</v>
      </c>
      <c r="F2" s="3" t="s">
        <v>80</v>
      </c>
      <c r="G2" s="3" t="s">
        <v>541</v>
      </c>
    </row>
    <row r="3" spans="1:7" ht="36" customHeight="1">
      <c r="A3" s="3" t="s">
        <v>231</v>
      </c>
      <c r="B3" s="3" t="s">
        <v>212</v>
      </c>
      <c r="C3" s="3" t="s">
        <v>30</v>
      </c>
      <c r="D3" s="3" t="s">
        <v>234</v>
      </c>
      <c r="E3" s="3" t="s">
        <v>232</v>
      </c>
      <c r="F3" s="3" t="s">
        <v>80</v>
      </c>
      <c r="G3" s="3" t="s">
        <v>542</v>
      </c>
    </row>
    <row r="4" spans="1:7" ht="36" customHeight="1">
      <c r="A4" s="3" t="s">
        <v>237</v>
      </c>
      <c r="B4" s="3" t="s">
        <v>238</v>
      </c>
      <c r="C4" s="3" t="s">
        <v>221</v>
      </c>
      <c r="D4" s="3" t="s">
        <v>242</v>
      </c>
      <c r="E4" s="3" t="s">
        <v>240</v>
      </c>
      <c r="F4" s="3" t="s">
        <v>80</v>
      </c>
      <c r="G4" s="3" t="s">
        <v>543</v>
      </c>
    </row>
    <row r="5" spans="1:7" ht="57" customHeight="1">
      <c r="A5" s="3" t="s">
        <v>544</v>
      </c>
      <c r="B5" s="3" t="s">
        <v>263</v>
      </c>
      <c r="C5" s="3" t="s">
        <v>40</v>
      </c>
      <c r="D5" s="3" t="s">
        <v>291</v>
      </c>
      <c r="E5" s="3" t="s">
        <v>289</v>
      </c>
      <c r="F5" s="3" t="s">
        <v>80</v>
      </c>
      <c r="G5" s="3" t="s">
        <v>545</v>
      </c>
    </row>
    <row r="6" spans="1:7" ht="36" customHeight="1">
      <c r="A6" s="3" t="s">
        <v>295</v>
      </c>
      <c r="B6" s="3" t="s">
        <v>296</v>
      </c>
      <c r="C6" s="3" t="s">
        <v>40</v>
      </c>
      <c r="D6" s="3" t="s">
        <v>299</v>
      </c>
      <c r="E6" s="3" t="s">
        <v>298</v>
      </c>
      <c r="F6" s="3" t="s">
        <v>80</v>
      </c>
      <c r="G6" s="3" t="s">
        <v>546</v>
      </c>
    </row>
    <row r="7" spans="1:7" ht="36" customHeight="1">
      <c r="A7" s="3" t="s">
        <v>309</v>
      </c>
      <c r="B7" s="3" t="s">
        <v>310</v>
      </c>
      <c r="C7" s="3" t="s">
        <v>40</v>
      </c>
      <c r="D7" s="3" t="s">
        <v>314</v>
      </c>
      <c r="E7" s="3" t="s">
        <v>312</v>
      </c>
      <c r="F7" s="3" t="s">
        <v>66</v>
      </c>
      <c r="G7" s="3" t="s">
        <v>547</v>
      </c>
    </row>
    <row r="8" spans="1:7" ht="13.5" customHeight="1"/>
    <row r="9" spans="1:7" ht="13.5" customHeight="1"/>
    <row r="10" spans="1:7" ht="13.5" customHeight="1"/>
    <row r="11" spans="1:7" ht="13.5" customHeight="1"/>
    <row r="12" spans="1:7" ht="13.5" customHeight="1"/>
    <row r="13" spans="1:7" ht="13.5" customHeight="1"/>
    <row r="14" spans="1:7" ht="13.5" customHeight="1"/>
    <row r="15" spans="1:7" ht="13.5" customHeight="1"/>
    <row r="16" spans="1:7"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ageMargins left="0.7" right="0.7" top="0.75" bottom="0.75" header="0" footer="0"/>
  <pageSetup orientation="landscape"/>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000"/>
  <sheetViews>
    <sheetView workbookViewId="0">
      <selection activeCell="B25" sqref="B25"/>
    </sheetView>
  </sheetViews>
  <sheetFormatPr defaultColWidth="12.625" defaultRowHeight="15" customHeight="1"/>
  <cols>
    <col min="1" max="2" width="42" customWidth="1"/>
    <col min="3" max="26" width="8.625" customWidth="1"/>
  </cols>
  <sheetData>
    <row r="1" spans="1:3" ht="13.5" customHeight="1">
      <c r="A1" s="8" t="s">
        <v>548</v>
      </c>
      <c r="B1" s="8"/>
      <c r="C1" t="s">
        <v>549</v>
      </c>
    </row>
    <row r="2" spans="1:3" ht="13.5" customHeight="1">
      <c r="A2" s="9" t="s">
        <v>550</v>
      </c>
      <c r="B2" s="10">
        <f>COUNTA('Master Inventory'!A2:A60)</f>
        <v>59</v>
      </c>
      <c r="C2">
        <v>73</v>
      </c>
    </row>
    <row r="3" spans="1:3" ht="13.5" customHeight="1">
      <c r="A3" s="9" t="s">
        <v>551</v>
      </c>
      <c r="B3" s="10">
        <f>COUNTIF('Master Inventory'!C2:C60,"Yes")</f>
        <v>52</v>
      </c>
      <c r="C3">
        <v>67</v>
      </c>
    </row>
    <row r="4" spans="1:3" ht="13.5" customHeight="1">
      <c r="A4" s="9" t="s">
        <v>552</v>
      </c>
      <c r="B4" s="10">
        <f>COUNTIF('Master Inventory'!C2:C60,"Partial")</f>
        <v>4</v>
      </c>
      <c r="C4">
        <v>5</v>
      </c>
    </row>
    <row r="5" spans="1:3" ht="13.5" customHeight="1">
      <c r="A5" s="9" t="s">
        <v>553</v>
      </c>
      <c r="B5" s="10">
        <f>COUNTIF('Master Inventory'!M2:M60,"Yes")</f>
        <v>7</v>
      </c>
      <c r="C5">
        <v>7</v>
      </c>
    </row>
    <row r="6" spans="1:3" ht="13.5" customHeight="1">
      <c r="A6" s="9" t="s">
        <v>554</v>
      </c>
      <c r="B6" s="10">
        <f>COUNTIF('Master Inventory'!N2:N60,"Free")</f>
        <v>28</v>
      </c>
      <c r="C6">
        <v>32</v>
      </c>
    </row>
    <row r="7" spans="1:3" ht="13.5" customHeight="1">
      <c r="A7" s="9" t="s">
        <v>555</v>
      </c>
      <c r="B7" s="10">
        <f>COUNTA('Master Inventory'!N2:N60)-COUNTIF('Master Inventory'!N2:N60,"Free")</f>
        <v>31</v>
      </c>
      <c r="C7">
        <v>37</v>
      </c>
    </row>
    <row r="8" spans="1:3" ht="13.5" customHeight="1">
      <c r="A8" s="9" t="s">
        <v>556</v>
      </c>
      <c r="B8" s="10">
        <f>COUNTIF('Master Inventory'!I2:I60,"*Strong*")+COUNTIF('Master Inventory'!I2:I60,"*school nutrition*")+COUNTIF('Master Inventory'!I2:I60,"*cafeteria*")+COUNTIF('Master Inventory'!I2:I60,"*meal*")</f>
        <v>46</v>
      </c>
      <c r="C8">
        <v>73</v>
      </c>
    </row>
    <row r="9" spans="1:3" ht="13.5" customHeight="1">
      <c r="A9" s="9" t="s">
        <v>557</v>
      </c>
      <c r="B9" s="10">
        <f>COUNTIF('Master Inventory'!J2:J60,"*Yes*")+COUNTIF('Master Inventory'!J2:J60,"*Some*")+COUNTIF('Master Inventory'!J2:J60,"*Food exposure*")</f>
        <v>42</v>
      </c>
      <c r="C9">
        <v>58</v>
      </c>
    </row>
    <row r="10" spans="1:3" ht="13.5" customHeight="1">
      <c r="A10" s="9" t="s">
        <v>558</v>
      </c>
      <c r="B10" s="10">
        <f>COUNTIF('Master Inventory'!K2:K60,"*Yes*")+COUNTIF('Master Inventory'!K2:K60,"*Optional*")</f>
        <v>45</v>
      </c>
      <c r="C10">
        <v>51</v>
      </c>
    </row>
    <row r="11" spans="1:3" ht="13.5" customHeight="1">
      <c r="A11" s="9" t="s">
        <v>559</v>
      </c>
      <c r="B11" s="10">
        <f>COUNTIF('Master Inventory'!L2:L60,"*Yes*")+COUNTIF('Master Inventory'!L2:L60,"*Optional*")</f>
        <v>56</v>
      </c>
      <c r="C11">
        <v>68</v>
      </c>
    </row>
    <row r="12" spans="1:3" ht="13.5" customHeight="1">
      <c r="A12" s="6"/>
      <c r="B12" s="6"/>
    </row>
    <row r="13" spans="1:3" ht="13.5" customHeight="1">
      <c r="A13" s="11" t="s">
        <v>560</v>
      </c>
      <c r="B13" s="11" t="s">
        <v>561</v>
      </c>
    </row>
    <row r="14" spans="1:3" ht="13.5" customHeight="1">
      <c r="A14" s="6" t="s">
        <v>562</v>
      </c>
      <c r="B14" s="6" t="s">
        <v>563</v>
      </c>
    </row>
    <row r="15" spans="1:3" ht="13.5" customHeight="1">
      <c r="A15" s="6" t="s">
        <v>564</v>
      </c>
      <c r="B15" s="6" t="s">
        <v>565</v>
      </c>
    </row>
    <row r="16" spans="1:3" ht="13.5" customHeight="1">
      <c r="A16" s="6" t="s">
        <v>566</v>
      </c>
      <c r="B16" s="6" t="s">
        <v>567</v>
      </c>
    </row>
    <row r="17" spans="1:2" ht="13.5" customHeight="1">
      <c r="A17" s="6" t="s">
        <v>568</v>
      </c>
      <c r="B17" s="6" t="s">
        <v>569</v>
      </c>
    </row>
    <row r="18" spans="1:2" ht="13.5" customHeight="1">
      <c r="A18" s="6" t="s">
        <v>570</v>
      </c>
      <c r="B18" s="6" t="s">
        <v>571</v>
      </c>
    </row>
    <row r="19" spans="1:2" ht="13.5" customHeight="1"/>
    <row r="20" spans="1:2" ht="13.5" customHeight="1"/>
    <row r="21" spans="1:2" ht="13.5" customHeight="1"/>
    <row r="22" spans="1:2" ht="13.5" customHeight="1"/>
    <row r="23" spans="1:2" ht="13.5" customHeight="1"/>
    <row r="24" spans="1:2" ht="13.5" customHeight="1"/>
    <row r="25" spans="1:2" ht="13.5" customHeight="1"/>
    <row r="26" spans="1:2" ht="13.5" customHeight="1"/>
    <row r="27" spans="1:2" ht="13.5" customHeight="1"/>
    <row r="28" spans="1:2" ht="13.5" customHeight="1"/>
    <row r="29" spans="1:2" ht="13.5" customHeight="1"/>
    <row r="30" spans="1:2" ht="13.5" customHeight="1"/>
    <row r="31" spans="1:2" ht="13.5" customHeight="1"/>
    <row r="32" spans="1: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ageMargins left="0.7" right="0.7" top="0.75" bottom="0.75" header="0" footer="0"/>
  <pageSetup orientation="landscape"/>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000"/>
  <sheetViews>
    <sheetView topLeftCell="A17" workbookViewId="0">
      <selection activeCell="C15" sqref="C15"/>
    </sheetView>
  </sheetViews>
  <sheetFormatPr defaultColWidth="12.625" defaultRowHeight="15" customHeight="1"/>
  <cols>
    <col min="1" max="5" width="30" customWidth="1"/>
    <col min="6" max="26" width="8.625" customWidth="1"/>
  </cols>
  <sheetData>
    <row r="1" spans="1:5" ht="13.5" customHeight="1">
      <c r="A1" s="12" t="s">
        <v>11</v>
      </c>
      <c r="B1" s="12" t="s">
        <v>13</v>
      </c>
      <c r="C1" s="12" t="s">
        <v>14</v>
      </c>
      <c r="D1" s="12" t="s">
        <v>22</v>
      </c>
      <c r="E1" s="12" t="s">
        <v>21</v>
      </c>
    </row>
    <row r="2" spans="1:5" ht="13.5" customHeight="1">
      <c r="A2" s="13" t="s">
        <v>27</v>
      </c>
      <c r="B2" s="13" t="s">
        <v>334</v>
      </c>
      <c r="C2" s="13" t="s">
        <v>40</v>
      </c>
      <c r="D2" s="13" t="s">
        <v>572</v>
      </c>
      <c r="E2" s="13" t="s">
        <v>27</v>
      </c>
    </row>
    <row r="3" spans="1:5" ht="13.5" customHeight="1">
      <c r="A3" s="13" t="s">
        <v>129</v>
      </c>
      <c r="B3" s="13" t="s">
        <v>305</v>
      </c>
      <c r="C3" s="13" t="s">
        <v>184</v>
      </c>
      <c r="D3" s="13" t="s">
        <v>449</v>
      </c>
      <c r="E3" s="13" t="s">
        <v>35</v>
      </c>
    </row>
    <row r="4" spans="1:5" ht="13.5" customHeight="1">
      <c r="A4" s="13" t="s">
        <v>35</v>
      </c>
      <c r="B4" s="13" t="s">
        <v>445</v>
      </c>
      <c r="C4" s="13" t="s">
        <v>167</v>
      </c>
      <c r="D4" s="13" t="s">
        <v>80</v>
      </c>
    </row>
    <row r="5" spans="1:5" ht="13.5" customHeight="1">
      <c r="B5" s="13" t="s">
        <v>376</v>
      </c>
      <c r="C5" s="13" t="s">
        <v>30</v>
      </c>
      <c r="D5" s="13" t="s">
        <v>344</v>
      </c>
    </row>
    <row r="6" spans="1:5" ht="13.5" customHeight="1">
      <c r="B6" s="13" t="s">
        <v>357</v>
      </c>
      <c r="C6" s="13" t="s">
        <v>247</v>
      </c>
      <c r="D6" s="13" t="s">
        <v>365</v>
      </c>
    </row>
    <row r="7" spans="1:5" ht="13.5" customHeight="1">
      <c r="B7" s="13" t="s">
        <v>29</v>
      </c>
      <c r="C7" s="13" t="s">
        <v>402</v>
      </c>
      <c r="D7" s="13" t="s">
        <v>573</v>
      </c>
    </row>
    <row r="8" spans="1:5" ht="13.5" customHeight="1">
      <c r="B8" s="13" t="s">
        <v>121</v>
      </c>
      <c r="C8" s="13" t="s">
        <v>214</v>
      </c>
      <c r="D8" s="13" t="s">
        <v>574</v>
      </c>
    </row>
    <row r="9" spans="1:5" ht="13.5" customHeight="1">
      <c r="B9" s="13" t="s">
        <v>97</v>
      </c>
      <c r="C9" s="13" t="s">
        <v>319</v>
      </c>
      <c r="D9" s="13" t="s">
        <v>66</v>
      </c>
    </row>
    <row r="10" spans="1:5" ht="13.5" customHeight="1">
      <c r="B10" s="13" t="s">
        <v>140</v>
      </c>
      <c r="C10" s="13" t="s">
        <v>157</v>
      </c>
      <c r="D10" s="13" t="s">
        <v>425</v>
      </c>
    </row>
    <row r="11" spans="1:5" ht="13.5" customHeight="1">
      <c r="B11" s="13" t="s">
        <v>71</v>
      </c>
      <c r="C11" s="13" t="s">
        <v>328</v>
      </c>
      <c r="D11" s="13" t="s">
        <v>439</v>
      </c>
    </row>
    <row r="12" spans="1:5" ht="13.5" customHeight="1">
      <c r="B12" s="13" t="s">
        <v>327</v>
      </c>
      <c r="C12" s="13" t="s">
        <v>206</v>
      </c>
      <c r="D12" s="13" t="s">
        <v>180</v>
      </c>
    </row>
    <row r="13" spans="1:5" ht="13.5" customHeight="1">
      <c r="B13" s="13" t="s">
        <v>283</v>
      </c>
      <c r="C13" s="13" t="s">
        <v>221</v>
      </c>
      <c r="D13" s="13" t="s">
        <v>372</v>
      </c>
    </row>
    <row r="14" spans="1:5" ht="13.5" customHeight="1">
      <c r="B14" s="13" t="s">
        <v>264</v>
      </c>
      <c r="C14" s="13" t="s">
        <v>575</v>
      </c>
      <c r="D14" s="13" t="s">
        <v>259</v>
      </c>
    </row>
    <row r="15" spans="1:5" ht="13.5" customHeight="1">
      <c r="B15" s="13" t="s">
        <v>383</v>
      </c>
      <c r="D15" s="13" t="s">
        <v>36</v>
      </c>
    </row>
    <row r="16" spans="1:5" ht="13.5" customHeight="1">
      <c r="B16" s="13" t="s">
        <v>576</v>
      </c>
      <c r="D16" s="13" t="s">
        <v>135</v>
      </c>
    </row>
    <row r="17" spans="2:4" ht="13.5" customHeight="1">
      <c r="B17" s="13" t="s">
        <v>455</v>
      </c>
      <c r="D17" s="13" t="s">
        <v>111</v>
      </c>
    </row>
    <row r="18" spans="2:4" ht="13.5" customHeight="1">
      <c r="B18" s="13" t="s">
        <v>62</v>
      </c>
      <c r="D18" s="13" t="s">
        <v>101</v>
      </c>
    </row>
    <row r="19" spans="2:4" ht="13.5" customHeight="1">
      <c r="B19" s="13" t="s">
        <v>423</v>
      </c>
      <c r="D19" s="13" t="s">
        <v>151</v>
      </c>
    </row>
    <row r="20" spans="2:4" ht="13.5" customHeight="1">
      <c r="B20" s="13" t="s">
        <v>436</v>
      </c>
      <c r="D20" s="13" t="s">
        <v>465</v>
      </c>
    </row>
    <row r="21" spans="2:4" ht="13.5" customHeight="1">
      <c r="B21" s="13" t="s">
        <v>276</v>
      </c>
      <c r="D21" s="13" t="s">
        <v>577</v>
      </c>
    </row>
    <row r="22" spans="2:4" ht="13.5" customHeight="1">
      <c r="B22" s="13" t="s">
        <v>246</v>
      </c>
    </row>
    <row r="23" spans="2:4" ht="13.5" customHeight="1">
      <c r="B23" s="13" t="s">
        <v>76</v>
      </c>
    </row>
    <row r="24" spans="2:4" ht="13.5" customHeight="1">
      <c r="B24" s="13" t="s">
        <v>255</v>
      </c>
    </row>
    <row r="25" spans="2:4" ht="13.5" customHeight="1">
      <c r="B25" s="13" t="s">
        <v>176</v>
      </c>
    </row>
    <row r="26" spans="2:4" ht="13.5" customHeight="1">
      <c r="B26" s="13" t="s">
        <v>369</v>
      </c>
    </row>
    <row r="27" spans="2:4" ht="13.5" customHeight="1">
      <c r="B27" s="13" t="s">
        <v>220</v>
      </c>
    </row>
    <row r="28" spans="2:4" ht="13.5" customHeight="1">
      <c r="B28" s="13" t="s">
        <v>312</v>
      </c>
    </row>
    <row r="29" spans="2:4" ht="13.5" customHeight="1">
      <c r="B29" s="13" t="s">
        <v>289</v>
      </c>
    </row>
    <row r="30" spans="2:4" ht="13.5" customHeight="1">
      <c r="B30" s="13" t="s">
        <v>298</v>
      </c>
    </row>
    <row r="31" spans="2:4" ht="13.5" customHeight="1">
      <c r="B31" s="13" t="s">
        <v>240</v>
      </c>
    </row>
    <row r="32" spans="2:4" ht="13.5" customHeight="1">
      <c r="B32" s="13" t="s">
        <v>192</v>
      </c>
    </row>
    <row r="33" spans="2:2" ht="13.5" customHeight="1">
      <c r="B33" s="13" t="s">
        <v>415</v>
      </c>
    </row>
    <row r="34" spans="2:2" ht="13.5" customHeight="1">
      <c r="B34" s="13" t="s">
        <v>270</v>
      </c>
    </row>
    <row r="35" spans="2:2" ht="13.5" customHeight="1">
      <c r="B35" s="13" t="s">
        <v>156</v>
      </c>
    </row>
    <row r="36" spans="2:2" ht="13.5" customHeight="1">
      <c r="B36" s="13" t="s">
        <v>92</v>
      </c>
    </row>
    <row r="37" spans="2:2" ht="13.5" customHeight="1">
      <c r="B37" s="13" t="s">
        <v>213</v>
      </c>
    </row>
    <row r="38" spans="2:2" ht="13.5" customHeight="1">
      <c r="B38" s="13" t="s">
        <v>166</v>
      </c>
    </row>
    <row r="39" spans="2:2" ht="13.5" customHeight="1">
      <c r="B39" s="13" t="s">
        <v>200</v>
      </c>
    </row>
    <row r="40" spans="2:2" ht="13.5" customHeight="1">
      <c r="B40" s="13" t="s">
        <v>232</v>
      </c>
    </row>
    <row r="41" spans="2:2" ht="13.5" customHeight="1">
      <c r="B41" s="13" t="s">
        <v>227</v>
      </c>
    </row>
    <row r="42" spans="2:2" ht="13.5" customHeight="1"/>
    <row r="43" spans="2:2" ht="13.5" customHeight="1"/>
    <row r="44" spans="2:2" ht="13.5" customHeight="1"/>
    <row r="45" spans="2:2" ht="13.5" customHeight="1"/>
    <row r="46" spans="2:2" ht="13.5" customHeight="1"/>
    <row r="47" spans="2:2" ht="13.5" customHeight="1"/>
    <row r="48" spans="2:2"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1000"/>
  <sheetViews>
    <sheetView tabSelected="1" workbookViewId="0">
      <selection activeCell="B9" sqref="B9"/>
    </sheetView>
  </sheetViews>
  <sheetFormatPr defaultColWidth="12.625" defaultRowHeight="15" customHeight="1"/>
  <cols>
    <col min="1" max="1" width="28" customWidth="1"/>
    <col min="2" max="2" width="60" customWidth="1"/>
    <col min="3" max="3" width="48" customWidth="1"/>
    <col min="4" max="26" width="8.625" customWidth="1"/>
  </cols>
  <sheetData>
    <row r="1" spans="1:3" ht="13.5" customHeight="1">
      <c r="A1" s="14" t="s">
        <v>578</v>
      </c>
      <c r="B1" s="14" t="s">
        <v>579</v>
      </c>
      <c r="C1" s="14" t="s">
        <v>580</v>
      </c>
    </row>
    <row r="2" spans="1:3" ht="31.5" customHeight="1">
      <c r="A2" s="3" t="s">
        <v>581</v>
      </c>
      <c r="B2" s="3" t="s">
        <v>582</v>
      </c>
      <c r="C2" s="3" t="s">
        <v>563</v>
      </c>
    </row>
    <row r="3" spans="1:3" ht="31.5" customHeight="1">
      <c r="A3" s="3" t="s">
        <v>583</v>
      </c>
      <c r="B3" s="3" t="s">
        <v>584</v>
      </c>
      <c r="C3" s="3" t="s">
        <v>585</v>
      </c>
    </row>
    <row r="4" spans="1:3" ht="31.5" customHeight="1">
      <c r="A4" s="3" t="s">
        <v>586</v>
      </c>
      <c r="B4" s="3" t="s">
        <v>587</v>
      </c>
      <c r="C4" s="3" t="s">
        <v>588</v>
      </c>
    </row>
    <row r="5" spans="1:3" ht="31.5" customHeight="1">
      <c r="A5" s="3" t="s">
        <v>589</v>
      </c>
      <c r="B5" s="3" t="s">
        <v>590</v>
      </c>
      <c r="C5" s="3" t="s">
        <v>591</v>
      </c>
    </row>
    <row r="6" spans="1:3" ht="31.5" customHeight="1">
      <c r="A6" s="3" t="s">
        <v>592</v>
      </c>
      <c r="B6" s="3" t="s">
        <v>593</v>
      </c>
      <c r="C6" s="3" t="s">
        <v>569</v>
      </c>
    </row>
    <row r="7" spans="1:3" ht="31.5" customHeight="1">
      <c r="A7" s="3" t="s">
        <v>594</v>
      </c>
      <c r="B7" s="3" t="s">
        <v>595</v>
      </c>
      <c r="C7" s="3" t="s">
        <v>596</v>
      </c>
    </row>
    <row r="8" spans="1:3" ht="31.5" customHeight="1">
      <c r="A8" s="3" t="s">
        <v>40</v>
      </c>
      <c r="B8" s="3" t="s">
        <v>597</v>
      </c>
      <c r="C8" s="3" t="s">
        <v>598</v>
      </c>
    </row>
    <row r="9" spans="1:3" ht="31.5" customHeight="1">
      <c r="A9" s="3" t="s">
        <v>463</v>
      </c>
      <c r="B9" s="3" t="s">
        <v>599</v>
      </c>
      <c r="C9" s="3" t="s">
        <v>600</v>
      </c>
    </row>
    <row r="10" spans="1:3" ht="31.5" customHeight="1">
      <c r="A10" s="3" t="s">
        <v>601</v>
      </c>
      <c r="B10" s="3" t="s">
        <v>602</v>
      </c>
      <c r="C10" s="3" t="s">
        <v>603</v>
      </c>
    </row>
    <row r="11" spans="1:3" ht="13.5" customHeight="1"/>
    <row r="12" spans="1:3" ht="13.5" customHeight="1"/>
    <row r="13" spans="1:3" ht="13.5" customHeight="1"/>
    <row r="14" spans="1:3" ht="13.5" customHeight="1"/>
    <row r="15" spans="1:3" ht="13.5" customHeight="1"/>
    <row r="16" spans="1:3"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ageMargins left="0.7" right="0.7" top="0.75" bottom="0.75" header="0" footer="0"/>
  <pageSetup orientation="landscape"/>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5acf3f67-585c-462a-94f9-0e8032306a18">
      <Terms xmlns="http://schemas.microsoft.com/office/infopath/2007/PartnerControls"/>
    </lcf76f155ced4ddcb4097134ff3c332f>
    <SharedWithUsers xmlns="160abd0e-414f-47c5-a2d7-eced7709f37f">
      <UserInfo>
        <DisplayName/>
        <AccountId xsi:nil="true"/>
        <AccountType/>
      </UserInfo>
    </SharedWithUsers>
    <Added_x003f_ xmlns="5acf3f67-585c-462a-94f9-0e8032306a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CB2FD9D0E60E4D9A540172FBC638A5" ma:contentTypeVersion="20" ma:contentTypeDescription="Create a new document." ma:contentTypeScope="" ma:versionID="673ef0d5390faac1c216dd066c1759b7">
  <xsd:schema xmlns:xsd="http://www.w3.org/2001/XMLSchema" xmlns:xs="http://www.w3.org/2001/XMLSchema" xmlns:p="http://schemas.microsoft.com/office/2006/metadata/properties" xmlns:ns2="5acf3f67-585c-462a-94f9-0e8032306a18" xmlns:ns3="160abd0e-414f-47c5-a2d7-eced7709f37f" xmlns:ns4="d853a810-d2a2-4c28-9ad9-9100c9a22e04" targetNamespace="http://schemas.microsoft.com/office/2006/metadata/properties" ma:root="true" ma:fieldsID="17b0aad9b176f0cab4043de4e58c2e02" ns2:_="" ns3:_="" ns4:_="">
    <xsd:import namespace="5acf3f67-585c-462a-94f9-0e8032306a18"/>
    <xsd:import namespace="160abd0e-414f-47c5-a2d7-eced7709f37f"/>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4:TaxCatchAll" minOccurs="0"/>
                <xsd:element ref="ns2:MediaServiceLocation" minOccurs="0"/>
                <xsd:element ref="ns2:Added_x003f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cf3f67-585c-462a-94f9-0e8032306a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element name="Added_x003f_" ma:index="26" nillable="true" ma:displayName="Added?" ma:format="Dropdown" ma:internalName="Added_x003f_">
      <xsd:simpleType>
        <xsd:restriction base="dms:Choice">
          <xsd:enumeration value="Yes"/>
          <xsd:enumeration value="Choice 2"/>
          <xsd:enumeration value="Choice 3"/>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0abd0e-414f-47c5-a2d7-eced7709f37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a7164e48-2eb0-4aa9-be91-6fb83a67d0dd}" ma:internalName="TaxCatchAll" ma:showField="CatchAllData" ma:web="160abd0e-414f-47c5-a2d7-eced7709f3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CFC91C-4F7D-4848-9D65-F466B9507D8E}">
  <ds:schemaRefs>
    <ds:schemaRef ds:uri="http://schemas.microsoft.com/office/2006/metadata/properties"/>
    <ds:schemaRef ds:uri="http://schemas.microsoft.com/office/infopath/2007/PartnerControls"/>
    <ds:schemaRef ds:uri="d853a810-d2a2-4c28-9ad9-9100c9a22e04"/>
    <ds:schemaRef ds:uri="5acf3f67-585c-462a-94f9-0e8032306a18"/>
    <ds:schemaRef ds:uri="160abd0e-414f-47c5-a2d7-eced7709f37f"/>
  </ds:schemaRefs>
</ds:datastoreItem>
</file>

<file path=customXml/itemProps2.xml><?xml version="1.0" encoding="utf-8"?>
<ds:datastoreItem xmlns:ds="http://schemas.openxmlformats.org/officeDocument/2006/customXml" ds:itemID="{7AC540AF-1C2A-4A5C-9CA9-7416B9673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cf3f67-585c-462a-94f9-0e8032306a18"/>
    <ds:schemaRef ds:uri="160abd0e-414f-47c5-a2d7-eced7709f37f"/>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A8A038-04E0-48F4-A3DF-1DB646EB9C1D}">
  <ds:schemaRefs>
    <ds:schemaRef ds:uri="http://schemas.microsoft.com/sharepoint/v3/contenttype/forms"/>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Master Inventory</vt:lpstr>
      <vt:lpstr>Recognition &amp; Incentives</vt:lpstr>
      <vt:lpstr>Resource Summary</vt:lpstr>
      <vt:lpstr>Categories</vt:lpstr>
      <vt:lpstr>Integration Examples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Tiner,Adam Colby (DSHS)</dc:creator>
  <cp:keywords/>
  <dc:description/>
  <cp:lastModifiedBy>Garcia,Ilza  (DSHS)</cp:lastModifiedBy>
  <cp:revision/>
  <dcterms:created xsi:type="dcterms:W3CDTF">2026-06-08T07:03:38Z</dcterms:created>
  <dcterms:modified xsi:type="dcterms:W3CDTF">2026-09-02T14:01:31Z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0x0101002BCB2FD9D0E60E4D9A540172FBC638A5</vt:lpwstr>
  </property>
  <property fmtid="{D5CDD505-2E9C-101B-9397-08002B2CF9AE}" pid="3" name="_dlc_DocIdItemGuid">
    <vt:lpwstr>22abdf9a-53c0-4ee0-ab27-8b6029b3ad07</vt:lpwstr>
  </property>
  <property fmtid="{D5CDD505-2E9C-101B-9397-08002B2CF9AE}" pid="4" name="MediaServiceImageTags">
    <vt:lpwstr/>
  </property>
  <property fmtid="{D5CDD505-2E9C-101B-9397-08002B2CF9AE}" pid="5" name="Order">
    <vt:r8>541000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ies>
</file>